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TEJA\LEGAL X\3. Občina Postojna in Občina Pivka - Priprava razpisne dokumentacije\"/>
    </mc:Choice>
  </mc:AlternateContent>
  <xr:revisionPtr revIDLastSave="0" documentId="13_ncr:1_{BED65738-FEAF-4DFD-92A8-E936FA569E72}" xr6:coauthVersionLast="47" xr6:coauthVersionMax="47" xr10:uidLastSave="{00000000-0000-0000-0000-000000000000}"/>
  <bookViews>
    <workbookView xWindow="28680" yWindow="-120" windowWidth="19440" windowHeight="14880" tabRatio="713" xr2:uid="{98767A60-D2D4-4BCC-9D1A-1675F6816205}"/>
  </bookViews>
  <sheets>
    <sheet name="SKUPNA REKAPITULACIJA" sheetId="13" r:id="rId1"/>
    <sheet name="A. GO DELA" sheetId="35" r:id="rId2"/>
    <sheet name="I. PRIPR. IN RUŠITVENA DELA" sheetId="33" r:id="rId3"/>
    <sheet name="II. GRADBENA DELA" sheetId="22" r:id="rId4"/>
    <sheet name="III. OBRTNIŠKA DELA" sheetId="26" r:id="rId5"/>
    <sheet name="B. EI" sheetId="34" r:id="rId6"/>
    <sheet name="I. RAZSVETLJAVA" sheetId="36" r:id="rId7"/>
    <sheet name="II. VARNOSTNA RAZSVETLJAVA" sheetId="37" r:id="rId8"/>
    <sheet name="III. VODOVNI MATERIAL" sheetId="38" r:id="rId9"/>
    <sheet name="IV. RAZDELILNIKI" sheetId="39" r:id="rId10"/>
    <sheet name="V. UNIVERZALNO OŽIČENJE" sheetId="40" r:id="rId11"/>
    <sheet name="VI. OZEMLJITVE" sheetId="41" r:id="rId12"/>
    <sheet name="I. INTERNA VODOINSTALACIJA" sheetId="42" r:id="rId13"/>
    <sheet name="II. OGREVANJE, HLAJENJE" sheetId="43" r:id="rId14"/>
    <sheet name="III. PREZRAČEVANJE " sheetId="44" r:id="rId15"/>
  </sheets>
  <definedNames>
    <definedName name="Excel_BuiltIn_Print_Area" localSheetId="12">'I. INTERNA VODOINSTALACIJA'!$A$1:$E$86</definedName>
    <definedName name="Excel_BuiltIn_Print_Area" localSheetId="13">'II. OGREVANJE, HLAJENJE'!$A$1:$E$87</definedName>
    <definedName name="Excel_BuiltIn_Print_Area" localSheetId="14">'III. PREZRAČEVANJE '!$A$1:$E$59</definedName>
    <definedName name="_xlnm.Print_Area" localSheetId="1">'A. GO DELA'!$A$1:$E$354</definedName>
    <definedName name="_xlnm.Print_Area" localSheetId="12">'I. INTERNA VODOINSTALACIJA'!$A$1:$F$86</definedName>
    <definedName name="_xlnm.Print_Area" localSheetId="3">'II. GRADBENA DELA'!$A$1:$F$45</definedName>
    <definedName name="_xlnm.Print_Area" localSheetId="13">'II. OGREVANJE, HLAJENJE'!$A$1:$F$86</definedName>
    <definedName name="_xlnm.Print_Area" localSheetId="7">'II. VARNOSTNA RAZSVETLJAVA'!$A$1:$F$21</definedName>
    <definedName name="_xlnm.Print_Area" localSheetId="14">'III. PREZRAČEVANJE '!$A$1:$F$59</definedName>
    <definedName name="_xlnm.Print_Area" localSheetId="0">'SKUPNA REKAPITULACIJA'!$A$1:$F$33</definedName>
    <definedName name="_xlnm.Print_Area" localSheetId="10">'V. UNIVERZALNO OŽIČENJE'!$A$1:$F$20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44" l="1"/>
  <c r="F43" i="44"/>
  <c r="F42" i="44"/>
  <c r="F39" i="44"/>
  <c r="F35" i="44"/>
  <c r="F32" i="44"/>
  <c r="F31" i="44"/>
  <c r="F28" i="44"/>
  <c r="F24" i="44"/>
  <c r="F23" i="44"/>
  <c r="F22" i="44"/>
  <c r="F19" i="44"/>
  <c r="F16" i="44"/>
  <c r="F15" i="44"/>
  <c r="F14" i="44"/>
  <c r="F13" i="44"/>
  <c r="F10" i="44"/>
  <c r="F9" i="44"/>
  <c r="F8" i="44"/>
  <c r="F5" i="44"/>
  <c r="F70" i="43"/>
  <c r="F67" i="43"/>
  <c r="F66" i="43"/>
  <c r="F63" i="43"/>
  <c r="F60" i="43"/>
  <c r="F59" i="43"/>
  <c r="F58" i="43"/>
  <c r="F54" i="43"/>
  <c r="F53" i="43"/>
  <c r="F52" i="43"/>
  <c r="F49" i="43"/>
  <c r="F46" i="43"/>
  <c r="F43" i="43"/>
  <c r="F40" i="43"/>
  <c r="F36" i="43"/>
  <c r="F32" i="43"/>
  <c r="F29" i="43"/>
  <c r="F21" i="43"/>
  <c r="F13" i="43"/>
  <c r="F5" i="43"/>
  <c r="F71" i="42"/>
  <c r="F68" i="42"/>
  <c r="F65" i="42"/>
  <c r="F62" i="42"/>
  <c r="F61" i="42"/>
  <c r="F60" i="42"/>
  <c r="F57" i="42"/>
  <c r="F54" i="42"/>
  <c r="F51" i="42"/>
  <c r="F50" i="42"/>
  <c r="F47" i="42"/>
  <c r="F46" i="42"/>
  <c r="F43" i="42"/>
  <c r="F40" i="42"/>
  <c r="F37" i="42"/>
  <c r="F34" i="42"/>
  <c r="F31" i="42"/>
  <c r="F28" i="42"/>
  <c r="F25" i="42"/>
  <c r="F24" i="42"/>
  <c r="F21" i="42"/>
  <c r="F20" i="42"/>
  <c r="F17" i="42"/>
  <c r="F16" i="42"/>
  <c r="F13" i="42"/>
  <c r="F12" i="42"/>
  <c r="F9" i="42"/>
  <c r="F8" i="42"/>
  <c r="F5" i="42"/>
  <c r="F12" i="41"/>
  <c r="F10" i="41"/>
  <c r="F9" i="41"/>
  <c r="F8" i="41"/>
  <c r="F5" i="41"/>
  <c r="F16" i="40"/>
  <c r="F14" i="40"/>
  <c r="F11" i="40"/>
  <c r="F9" i="40"/>
  <c r="F7" i="40"/>
  <c r="F5" i="40"/>
  <c r="F17" i="39"/>
  <c r="F9" i="39"/>
  <c r="F7" i="39"/>
  <c r="F5" i="39"/>
  <c r="F63" i="38"/>
  <c r="F61" i="38"/>
  <c r="F59" i="38"/>
  <c r="F58" i="38"/>
  <c r="F57" i="38"/>
  <c r="F56" i="38"/>
  <c r="F55" i="38"/>
  <c r="F54" i="38"/>
  <c r="F53" i="38"/>
  <c r="F52" i="38"/>
  <c r="F49" i="38"/>
  <c r="F47" i="38"/>
  <c r="F45" i="38"/>
  <c r="F44" i="38"/>
  <c r="F43" i="38"/>
  <c r="F40" i="38"/>
  <c r="F39" i="38"/>
  <c r="F38" i="38"/>
  <c r="F35" i="38"/>
  <c r="F33" i="38"/>
  <c r="F30" i="38"/>
  <c r="F29" i="38"/>
  <c r="F26" i="38"/>
  <c r="F25" i="38"/>
  <c r="F22" i="38"/>
  <c r="F19" i="38"/>
  <c r="F18" i="38"/>
  <c r="F17" i="38"/>
  <c r="F14" i="38"/>
  <c r="F13" i="38"/>
  <c r="F12" i="38"/>
  <c r="F9" i="38"/>
  <c r="F8" i="38"/>
  <c r="F7" i="38"/>
  <c r="F6" i="38"/>
  <c r="F17" i="37"/>
  <c r="F15" i="37"/>
  <c r="F13" i="37"/>
  <c r="F11" i="37"/>
  <c r="F9" i="37"/>
  <c r="F7" i="37"/>
  <c r="F5" i="37"/>
  <c r="F18" i="36"/>
  <c r="F15" i="36"/>
  <c r="F12" i="36"/>
  <c r="F9" i="36"/>
  <c r="F40" i="22"/>
  <c r="F39" i="22"/>
  <c r="F38" i="22"/>
  <c r="F81" i="26"/>
  <c r="F79" i="26"/>
  <c r="F75" i="26"/>
  <c r="F68" i="26"/>
  <c r="F50" i="26"/>
  <c r="F48" i="26"/>
  <c r="F31" i="22"/>
  <c r="F29" i="22"/>
  <c r="F33" i="22"/>
  <c r="F58" i="33"/>
  <c r="F56" i="33"/>
  <c r="F54" i="33"/>
  <c r="F62" i="33"/>
  <c r="F52" i="33"/>
  <c r="F42" i="33"/>
  <c r="F29" i="33"/>
  <c r="F27" i="33"/>
  <c r="F23" i="33"/>
  <c r="F37" i="26"/>
  <c r="F22" i="26"/>
  <c r="F35" i="26"/>
  <c r="F33" i="26"/>
  <c r="F83" i="26"/>
  <c r="F77" i="26"/>
  <c r="F73" i="26"/>
  <c r="F71" i="26"/>
  <c r="F65" i="26"/>
  <c r="F64" i="26"/>
  <c r="F54" i="26"/>
  <c r="F56" i="26"/>
  <c r="F52" i="26"/>
  <c r="F46" i="26"/>
  <c r="F18" i="26"/>
  <c r="F27" i="22"/>
  <c r="F25" i="22"/>
  <c r="F32" i="22"/>
  <c r="F30" i="22"/>
  <c r="F70" i="33"/>
  <c r="F64" i="33"/>
  <c r="F50" i="33"/>
  <c r="F60" i="33"/>
  <c r="F48" i="33"/>
  <c r="F46" i="33"/>
  <c r="F40" i="33"/>
  <c r="F38" i="33"/>
  <c r="F25" i="33"/>
  <c r="F20" i="26"/>
  <c r="F23" i="22"/>
  <c r="F68" i="33"/>
  <c r="F42" i="22"/>
  <c r="F35" i="22"/>
  <c r="F72" i="33"/>
  <c r="F66" i="33"/>
  <c r="F44" i="33"/>
  <c r="F36" i="33"/>
  <c r="F17" i="33"/>
  <c r="F21" i="33"/>
  <c r="F13" i="33"/>
  <c r="F16" i="26"/>
  <c r="F39" i="26"/>
  <c r="F31" i="26"/>
  <c r="F29" i="26"/>
  <c r="B8" i="26"/>
  <c r="F76" i="33"/>
  <c r="F75" i="33"/>
  <c r="F21" i="22"/>
  <c r="F19" i="33"/>
  <c r="B6" i="33"/>
  <c r="F15" i="33"/>
  <c r="F19" i="22"/>
  <c r="B14" i="13"/>
  <c r="B13" i="13"/>
  <c r="F85" i="26" l="1"/>
  <c r="F7" i="26" s="1"/>
  <c r="F73" i="42"/>
  <c r="F58" i="26"/>
  <c r="F6" i="26" s="1"/>
  <c r="F41" i="26"/>
  <c r="F5" i="26" s="1"/>
  <c r="F24" i="26"/>
  <c r="F4" i="26" s="1"/>
  <c r="F44" i="22"/>
  <c r="F7" i="22" s="1"/>
  <c r="F9" i="22" s="1"/>
  <c r="D13" i="13" s="1"/>
  <c r="F79" i="33"/>
  <c r="F7" i="33" s="1"/>
  <c r="F31" i="33"/>
  <c r="F6" i="33" s="1"/>
  <c r="F48" i="44"/>
  <c r="F50" i="44"/>
  <c r="F52" i="44"/>
  <c r="F55" i="44"/>
  <c r="F57" i="44"/>
  <c r="F75" i="43"/>
  <c r="F77" i="43"/>
  <c r="F79" i="43"/>
  <c r="F81" i="43"/>
  <c r="F84" i="43"/>
  <c r="F77" i="42"/>
  <c r="F75" i="42"/>
  <c r="F83" i="42"/>
  <c r="F80" i="42"/>
  <c r="F14" i="41"/>
  <c r="F16" i="41" s="1"/>
  <c r="D21" i="13" s="1"/>
  <c r="F18" i="40"/>
  <c r="F20" i="40" s="1"/>
  <c r="D20" i="13" s="1"/>
  <c r="F25" i="39"/>
  <c r="F27" i="39" s="1"/>
  <c r="D19" i="13" s="1"/>
  <c r="F65" i="38"/>
  <c r="F67" i="38" s="1"/>
  <c r="D18" i="13" s="1"/>
  <c r="F19" i="37"/>
  <c r="F21" i="37" s="1"/>
  <c r="D17" i="13" s="1"/>
  <c r="F21" i="36"/>
  <c r="F23" i="36" s="1"/>
  <c r="D16" i="13" s="1"/>
  <c r="F8" i="26" l="1"/>
  <c r="D14" i="13" s="1"/>
  <c r="F8" i="33"/>
  <c r="D12" i="13" s="1"/>
  <c r="F59" i="44"/>
  <c r="D26" i="13" s="1"/>
  <c r="F86" i="43"/>
  <c r="D25" i="13" s="1"/>
  <c r="F85" i="42"/>
  <c r="D24" i="13" s="1"/>
  <c r="D28" i="13" l="1"/>
  <c r="D29" i="13" s="1"/>
  <c r="D30" i="13" s="1"/>
</calcChain>
</file>

<file path=xl/sharedStrings.xml><?xml version="1.0" encoding="utf-8"?>
<sst xmlns="http://schemas.openxmlformats.org/spreadsheetml/2006/main" count="1189" uniqueCount="647">
  <si>
    <t>m2</t>
  </si>
  <si>
    <t>kos</t>
  </si>
  <si>
    <t xml:space="preserve"> - v ceni/enoto so upoštevani tudi preklopi izolacij in se jih dodatno ne priznava</t>
  </si>
  <si>
    <t xml:space="preserve"> - v ceni na enoto je potrebno zajeti tudi ročne prenose in notranje transporte</t>
  </si>
  <si>
    <t>SKUPAJ VREDNOST BREZ DDV:</t>
  </si>
  <si>
    <t>II. GRADBENA DELA</t>
  </si>
  <si>
    <t>SKUPAJ</t>
  </si>
  <si>
    <t>ur</t>
  </si>
  <si>
    <t>I. PREDDELA IN PRIPRAVLJALNA DELA</t>
  </si>
  <si>
    <t>kpl</t>
  </si>
  <si>
    <t>m1</t>
  </si>
  <si>
    <t xml:space="preserve">SKUPNA REKAPITULACIJA </t>
  </si>
  <si>
    <t>ZA VSA OBRTNIŠKA DELA VELJA,</t>
  </si>
  <si>
    <t xml:space="preserve"> DA JE POTREBEN OGLED IN JEMANJE IZMER  NA TERENU PRED NAROČANJEM MATERIALA</t>
  </si>
  <si>
    <t>UR</t>
  </si>
  <si>
    <t>Projektantski nadzor arhitekta na objektu v času izvajanja del v skladu z Gradbeno zakonodajo</t>
  </si>
  <si>
    <t xml:space="preserve">KV delavec </t>
  </si>
  <si>
    <t>PK delavec</t>
  </si>
  <si>
    <t>KPL</t>
  </si>
  <si>
    <t xml:space="preserve">III. OBRTNIŠKA DELA </t>
  </si>
  <si>
    <t>Razna manjša rušitvena dela - izsekavanja in dolbenja ter izdelava manjših prebojev; vse po navodilih projektanta gradbenih konstrukcij. Obračun po dejansko porabljenem času ob predhodni potrditvi naročnika in z vpisom v gradbeni dnevnik.</t>
  </si>
  <si>
    <t>Dobava in začasna postavitev cevi-tunela za spust ruševin skozi okno iz 1. nadstropja na začasno deponijo oziroma transportno sredstvo. Upoštevati tudi zaščito krila in okvirja okna ( ostane obstoječe). Po končanih delih odstranitev in vzpostavitev v prvotno stanje.</t>
  </si>
  <si>
    <t>Ureditev in ograditev območja urejanja in območja začasne deponije v skladu z izdelanim Varnostnim načrtom (seznanitev udeležencev-pisni sporazum). Po končanih delih odstranitev in vzpostavitev v prvotno stanje.</t>
  </si>
  <si>
    <t xml:space="preserve">Dobava in zaščita tlaka na hodnikih in stopnišču do izhoda iz objekta; v širini do 2,0 m s PVC folijo in ustreznimi lesenimi plohi za preprečitev poškodb pri transportu kosovnega materiala </t>
  </si>
  <si>
    <t>II. RUŠITVENA  DELA</t>
  </si>
  <si>
    <t>II. RUŠITVENA DELA</t>
  </si>
  <si>
    <t xml:space="preserve">Odstranitev notranjih enokrilnih vrat z okvirjem; vel. do 3,0 m2 z odnosom iz objekta, zlaganjem in nakladanjem ter odvozom v trajno deponijo ter s plačilom vseh stroškov deponiranja. </t>
  </si>
  <si>
    <t>I.ZIDARSKA DELA</t>
  </si>
  <si>
    <t xml:space="preserve"> - v ceni na enoto je potrebno zajeti tudi vsa potrebna pomožna dela</t>
  </si>
  <si>
    <t>Nabava, dobava in izdelava grobega in finega ometa na zazidanih površinah z ACM vključno s predhodnim cemetnim obrizgom.</t>
  </si>
  <si>
    <t xml:space="preserve">I. SUHOMONTAŽNA  DELA </t>
  </si>
  <si>
    <t>II. TLAKARSKA DELA</t>
  </si>
  <si>
    <t>II.TLAKARSKA DELA</t>
  </si>
  <si>
    <t>I. SUHOMONTAŽNA DELA</t>
  </si>
  <si>
    <t>III. SLIKOPLESKARSKA DELA</t>
  </si>
  <si>
    <t>IV. STAVBNO POHIŠTVO</t>
  </si>
  <si>
    <t>Nabava, dobava in izdelava 1.zaščitnega premaza gume (tla in zaokrožnice)</t>
  </si>
  <si>
    <t>Nabava, dobava in izdelava zaokrožnice na stiku tla - stena višine min. 10 cm, vključno z polkrožnim zaključkom na vrhu zaokrožnice ter  s podložnim profilom, preko katerega se položi talna obloga (enaka kot v post. 1 oziroma 2)</t>
  </si>
  <si>
    <t xml:space="preserve">Nabava, dobava in 2x barvanje notranjih sten z zidno barvo ki je namenjena dekorativni zaščiti obremenjenih zidnih površin izdelanih iz mineralnih ometov in mavčno kartonskih plošč.
Visoko odporna na mokro drgnjenje. Film odporen na čiščenje površin z običajnimi in medicin-skimi čistili in razkužili. Dobra odpornost proti obrabi. Gladek film s svilnatno mat izgledom.
Obložni material iz negorljivih materialov po A2-s1-d0 po EN.
Kot npr.: Jupol Latex polmat; v tonu po izbiri arhitekta
</t>
  </si>
  <si>
    <t>Nabava, dobava in stičenje stika med steno in zaokrožnico ter stik med obstoječimi stenami in stropom z acrilnim kitom</t>
  </si>
  <si>
    <t>Nabava, dobava in šivanje estrihov na spoju med novim in starim tlakom ter na razpokah v tlaku (količina je ocenjena)</t>
  </si>
  <si>
    <t>I. PRIPRAVLJALNA IN RUŠITVENA DELA</t>
  </si>
  <si>
    <t>A.</t>
  </si>
  <si>
    <t>B.</t>
  </si>
  <si>
    <t>Splošne zahteve in določila za posamezno vrsto del</t>
  </si>
  <si>
    <t xml:space="preserve">Splošne zahteve in določila: 
Splošna določila veljavna v RS, mora izvajalec del upoštevati v ponudbi in pri izvajanju del. Dela je potrebno izvajati po določilih veljavnih tehničnih predpisih za izvajanje. Vsi materiali za vgradnjo morajo biti ustrezno certificirani skladno z zakonom o gradbenih proizvodih in morajo ustrezati merodajnim standardom SIST in EN. Kvaliteta materialov mora ustrezati zahtevam iz projekta. </t>
  </si>
  <si>
    <t>Izvajalec se je v primeru nejasnosti dolžan obrniti na projektanta in skupaj z njim reševati vsa odprta vprašanja. Neupoštevanje tega načela lahko pripelje do dodatnih del na račun izvajalca.</t>
  </si>
  <si>
    <t>Izvajalec mora pred vgradnjo materialov in izvedbo del pripraviti izvedbeni elaborat, ki ga pregledata in potrdita nadzorni organ in projektant. Izvajalec mora pred pričetkom del preveriti vse mere na objektu.</t>
  </si>
  <si>
    <t>Pri izdelavi ponudbe mora ponudnik preučiti vse priloge in zadostiti vsem zahtevam iz njih. Zaželjeno je, da si ponudniki objekt pred pripravo ponudb ogledajo.</t>
  </si>
  <si>
    <t>Pri izvedbi vseh del je potrebno obvezno upoštevati vse zahteve iz SIST ISO 21542 - dostopnost in uporabnost grajenega okolja</t>
  </si>
  <si>
    <t>ZEMELJSKA DELA</t>
  </si>
  <si>
    <t>1.</t>
  </si>
  <si>
    <t>Standardi za zemeljska dela vsebujejo poleg izdelave same po opisu v posamezni postavki še:</t>
  </si>
  <si>
    <t xml:space="preserve"> - dela in ukrepe po določilih veljavnih predpisov varstva pri delu;</t>
  </si>
  <si>
    <t xml:space="preserve"> - pregled bočnih strani izk. vsak dan pred pričetkom dela zlasti pa po dež. vremenu, mrazu ali miniranju;</t>
  </si>
  <si>
    <t xml:space="preserve"> - čiščenje temeljnih izkopov neposredno pred pričetkom betoniranja.</t>
  </si>
  <si>
    <t>2.</t>
  </si>
  <si>
    <t xml:space="preserve">V ceni za enoto je treba upoštevati vsa dela, ki so opisana v posamezni postavki ter vsa dela in ukrepe iz </t>
  </si>
  <si>
    <t>točke 1. tega splošnega opisa.</t>
  </si>
  <si>
    <t>3.</t>
  </si>
  <si>
    <t>Izkope se obračuna na podlagi profilov, posnetih pred pričetkom del in po opravljenem delu.</t>
  </si>
  <si>
    <t>4.</t>
  </si>
  <si>
    <t xml:space="preserve">V primeru, da se med delom v gradbeni jami pojavi voda, se dodatek za delo v vodi  oziroma za črpanje </t>
  </si>
  <si>
    <r>
      <t xml:space="preserve">vode </t>
    </r>
    <r>
      <rPr>
        <b/>
        <sz val="10"/>
        <rFont val="Calibri"/>
        <family val="2"/>
        <charset val="238"/>
      </rPr>
      <t xml:space="preserve">NE </t>
    </r>
    <r>
      <rPr>
        <sz val="10"/>
        <rFont val="Calibri"/>
        <family val="2"/>
        <charset val="238"/>
      </rPr>
      <t xml:space="preserve">obračuna posebej, kar velja tudi za meteorno vodo. Ponudnik mora te stroške zajeti v </t>
    </r>
  </si>
  <si>
    <t>cenah na enoto posameznih postavk.</t>
  </si>
  <si>
    <t>5.</t>
  </si>
  <si>
    <t xml:space="preserve">Pri izvedbi izkopov je potrebno obvezno upoštevati navodila in mnenje geomehanika. Po opravljenem </t>
  </si>
  <si>
    <t>izkopu in kontroli geomehanik poda svoje mnenje, ki je merodajno za nadaljevanje dela.</t>
  </si>
  <si>
    <t>6.</t>
  </si>
  <si>
    <t>Opombe:</t>
  </si>
  <si>
    <t xml:space="preserve"> - ponudnik se mora seznaniti z geomehanskim poročilom</t>
  </si>
  <si>
    <t xml:space="preserve"> - predvideti je potrebno prodajo kvalitetnega izkopanega materiala</t>
  </si>
  <si>
    <t xml:space="preserve"> - ponudnik mora vkalkulirati strošek izvedbe začasne deponije za material za ponovni zasip</t>
  </si>
  <si>
    <t>BETONSKA DELA</t>
  </si>
  <si>
    <t>Standardi za betonska dela vsebujejo poleg izdelave same po opisu v posamezni postavki še:</t>
  </si>
  <si>
    <t xml:space="preserve"> - čiščenje in vlaženje opažev neposredno pred pričetkom betoniranja;</t>
  </si>
  <si>
    <t xml:space="preserve"> - manjša popravila opažev med betoniranjem;</t>
  </si>
  <si>
    <t xml:space="preserve"> - vmetavanje betona v opaže ter premeščanje liaka ali transportne cevi med betoniranjem;</t>
  </si>
  <si>
    <t xml:space="preserve"> - zgoščevanje betona</t>
  </si>
  <si>
    <t xml:space="preserve"> - nega betona: močenje, zaščita pred mrazom, vetrom, tresljaji, soncem itd;</t>
  </si>
  <si>
    <t xml:space="preserve"> - čiščenje betonskega železa od blata, rje, ki se lušči, maščobe; postavljanje podložk in začasno vezanje</t>
  </si>
  <si>
    <t>armature k opažu;</t>
  </si>
  <si>
    <t xml:space="preserve"> - za posamezne vidne konstrukcije je potrebno vgrajevati enako kvaliteto mešanice betona in enako kvaliteto cementa istega proizvajalca;</t>
  </si>
  <si>
    <t xml:space="preserve"> - kontrolirati, da so vsa sidra, škatle, vložki, doze, cevi in podobno, na predvidenih mestih.</t>
  </si>
  <si>
    <t xml:space="preserve">V ceni za enoto mora biti upoštevano poleg del, opisanih v posamezni postavki ter del in ukrepov iz </t>
  </si>
  <si>
    <t xml:space="preserve"> splošnega opisa še:</t>
  </si>
  <si>
    <t xml:space="preserve"> - dobava vsega potrebnega materjala z vsemi transporti in manipulativnimi stroški ter ustreznim skladiščenjem </t>
  </si>
  <si>
    <t>in transporti do mesta mešanja;</t>
  </si>
  <si>
    <t xml:space="preserve"> - izdelava betona;</t>
  </si>
  <si>
    <t xml:space="preserve"> - vsi transporti materjala, polizdelkov in izdelkov do mesta vgrajevanja.</t>
  </si>
  <si>
    <t>Ves beton v objektu je neometan. Zidne površine so kitane in barvane ali kitane in obljepljene s tapetami</t>
  </si>
  <si>
    <t>oziroma obložene na kak drug način. Enako velja tudi za stropne površine.</t>
  </si>
  <si>
    <t>Za obliko in mesto morebitne delovne rege oz. prekinitve betoniranja se je treba predhodno dogovoriti s</t>
  </si>
  <si>
    <t>projektantom - statikom.</t>
  </si>
  <si>
    <t>Betonska armatura mora biti obdelana v skladu z veljavnimi predpisi in točno po armaturnih načrtih; pritrjena mora biti tako, da ostane med betoniranjem na svojem mestu in v zahtevanem položaju.</t>
  </si>
  <si>
    <t>7.</t>
  </si>
  <si>
    <t>Za izvajalca del so merodajne marke betonov, ki so navedene v posamezni postavki popisa oziroma v</t>
  </si>
  <si>
    <t>statičnem računu in armaturnih načrtih. V primeru neskladnosti velja tolmačenje statika.</t>
  </si>
  <si>
    <t>8.</t>
  </si>
  <si>
    <t>Pred pričetkom izvajanja del mora izvajalec izdelati projekt betona s tehnologijo gradnje, katerega</t>
  </si>
  <si>
    <t xml:space="preserve">mora potrditi statik in predstavnik investitorja. </t>
  </si>
  <si>
    <t>Projekt betona mora biti zajet v enotnih cenah za betonska dela.</t>
  </si>
  <si>
    <t>9.</t>
  </si>
  <si>
    <t>Dodatke za vgradnjo v zimskih in poletnih obdobjih, dodatki proti zmzali, zaščita pred mrazom, vetrom, nega betona, polivanje, in podobno mora izvajalec zajeti v cenah na enoto.</t>
  </si>
  <si>
    <t>TESARSKA DELA</t>
  </si>
  <si>
    <t>Opaži morajo biti izdelani točno po projektirani obliki in merah oz. kotah betonske konstrukcije z vsemi</t>
  </si>
  <si>
    <t>potrebnimi podporami, oporami, horizontalno in vertikalno povezavo, tako, da so stabilni in sposobni za</t>
  </si>
  <si>
    <t>prevzem obtežbe betona in tehnologijo dela. Notranje površine opažev morajo biti ravne. Opaži morajo biti</t>
  </si>
  <si>
    <t>izdelani tako, da se razopaženje opravi lahko, brez pretresov in poškodovanja betonske konstrukcije.</t>
  </si>
  <si>
    <t>Standardi za tesarska dela vsebujejo, poleg izdelave same, ki je opisana v posamezni postavki, še vsa</t>
  </si>
  <si>
    <t>potrebna pomožna dela in ukrepe:</t>
  </si>
  <si>
    <t xml:space="preserve"> - izdelavo in odstarnitev opažev;</t>
  </si>
  <si>
    <t xml:space="preserve"> - podpiranje, zavetrovanje in vezavo opažev;</t>
  </si>
  <si>
    <t xml:space="preserve"> - ruvanje žičnikov, čiščenje opažev, sortiranje lesa in opažnih elementov;</t>
  </si>
  <si>
    <t xml:space="preserve"> - vzdrževanje materjala in elementov opažev;</t>
  </si>
  <si>
    <t xml:space="preserve"> - vzdrževanje naprav in premičnih odrov in odrov, ki so potrebni za betoniranje;</t>
  </si>
  <si>
    <t xml:space="preserve"> - dela in ukrepe varstva pri delu.</t>
  </si>
  <si>
    <t>Opaže vidnih konstrukcij je treba razumeti tako, da so te neometane, nepokrite betonske konstrukcije, pri</t>
  </si>
  <si>
    <t>katerih se želi doseči popolnoma ravna površina in kjer je to navedeno, tudi vidna struktura lesa. Medsebojno vezajnje opažev vidnih konstrukcij se izvede z veznimi elementi skozi distančne cevke.</t>
  </si>
  <si>
    <t xml:space="preserve">Opaže neometanih konstrukcij je treba razumeti tako, da se te neometane in obdelane na različne načine, </t>
  </si>
  <si>
    <t xml:space="preserve">kot na primer: kitane in barvane, kitane in obložene s tapetami, obložene s ploščicami ali kako drugo stensko oz. stropno oblogo, obzigane s plastofiksom ali slično.  
</t>
  </si>
  <si>
    <t xml:space="preserve">V ceni za enoto je treba poleg del, ki so opisana v posamezni postavki ter del in ukrepov iz </t>
  </si>
  <si>
    <t>splošnega opisa, upoštevati še:</t>
  </si>
  <si>
    <t xml:space="preserve"> - dobavo lesa in opažnih elementov, pritrdilnega, veznega in pomožnega materjala, z vsemi transporti in</t>
  </si>
  <si>
    <t>manipulativnimi stroški;</t>
  </si>
  <si>
    <t xml:space="preserve"> - vse notranje transporte.</t>
  </si>
  <si>
    <t>Istočasno z izdelavo opažev se ponekod polagajo v opaže tudi razvodi in doze za elektroinstalacije.</t>
  </si>
  <si>
    <t>V cenah na enoto pri postavkah z navedbo "vidni beton" mora ponudnik zajeti tudi</t>
  </si>
  <si>
    <t>eventuelni strošek obdelave betona pred slikopleskarskimi deli ter vgradnjo trikotnih letvic</t>
  </si>
  <si>
    <t>3x3 cm na vseh odprtih robovih ter na konzolnih ploščah za izvedbo odkapa.</t>
  </si>
  <si>
    <t xml:space="preserve">Odprtine v opažih AB zidov se ne odbijajo vendar mora ponudnik zajeti v osnovni ceni za enoto opaža vse predvidene preboje, katere se ne obračunava kot dodatno delo. </t>
  </si>
  <si>
    <t>Ponudnik v enotni ceni opaženja plošč zajame tudi opaže čela plošč.</t>
  </si>
  <si>
    <t>ZIDARSKA DELA</t>
  </si>
  <si>
    <t>IZOLACIJE</t>
  </si>
  <si>
    <t>Kot izolacije se smatra vse vrste hidroizolacij temeljev, tlakov, zidov in stropov.</t>
  </si>
  <si>
    <t>Standardi za izolacijska dela vsebujejo poleg izdelave, opisane v posamezni postavki, še:</t>
  </si>
  <si>
    <t xml:space="preserve"> - vsa dela in ukrepe po določilih veljavnih predpisov varstva pri delu;</t>
  </si>
  <si>
    <t xml:space="preserve"> - pripravo izolacijskega materjala s prenosom do mesta vgraditve;</t>
  </si>
  <si>
    <t xml:space="preserve"> - napravo izolacij po opisu.</t>
  </si>
  <si>
    <t>ZIDANJE</t>
  </si>
  <si>
    <t xml:space="preserve">Standardi za zidarska dela vsebujejo poleg izdelave, opisane v posamezni postavki, še vsa pomožna </t>
  </si>
  <si>
    <t>dela in ukrepe:</t>
  </si>
  <si>
    <t xml:space="preserve"> - vsa potrebna merjenja z določanjem točk, smeri, višin in ravnin, nameščanje in zaščito oznak, vodil itd;</t>
  </si>
  <si>
    <t xml:space="preserve"> - zaščito izdelkov pred mrazom, vročino, dežjem in fizičnimi pošk., kar še posebej velja za vidne zidove;</t>
  </si>
  <si>
    <t xml:space="preserve"> - premeščanje zidarskih odrov;</t>
  </si>
  <si>
    <t xml:space="preserve"> - čiščenje prostorov, izdelkov in delovnih priprav med delom in po končanem delu.</t>
  </si>
  <si>
    <t>Vsa dela morajo biti izvršena tako, da je zagotovljena funkcionalnost, stabilnost, varnost, natančnost in</t>
  </si>
  <si>
    <t>življenjska doba posameznih elementov.</t>
  </si>
  <si>
    <t>C.</t>
  </si>
  <si>
    <t>VZIDAVE</t>
  </si>
  <si>
    <t>Standardi za vzidave in zidarske obdelave zajemajo, poleg del opisanih v posamezni postavki, še:</t>
  </si>
  <si>
    <t xml:space="preserve"> - merjenje in označevanje lege vzidave elementa;</t>
  </si>
  <si>
    <t xml:space="preserve"> - dolbljenje oz. drug način priprave ležišča pred zalivanjem;</t>
  </si>
  <si>
    <t xml:space="preserve"> - nameščanje, sidranje, opiranje, podpiranje in vezanje elementa za vzidavo.</t>
  </si>
  <si>
    <t>Dobava elementov načeloma ni upoštevana pri vzidavi temveč v obrtniških delih; upoštevati jo je treba samo, če je to v posamezni postavki za vzidave posebej navedeno.</t>
  </si>
  <si>
    <t>D.</t>
  </si>
  <si>
    <t>OMETI</t>
  </si>
  <si>
    <t xml:space="preserve">Standardi za izvedbo ometov vsebujejo, poleg izdelave, opisane v posamezni postavki, še vsa pomožna </t>
  </si>
  <si>
    <t xml:space="preserve"> - potrebno predhodno čiščenje reg in podlog ter vlaženje podlog;</t>
  </si>
  <si>
    <t xml:space="preserve"> - izdelava faz, zaključkov in špalet;</t>
  </si>
  <si>
    <t xml:space="preserve"> - zaščito izdelkov pred mrazom, vročino, vetrom in fizičnimi poškodbami;</t>
  </si>
  <si>
    <t xml:space="preserve"> - krpanje poškodovanih podlog.</t>
  </si>
  <si>
    <t>E.</t>
  </si>
  <si>
    <t>ESTRIHI IN PREVLEKE</t>
  </si>
  <si>
    <t xml:space="preserve">Standardi za cementne prevleke in estrihe vsebujejo, poleg del, opisanih v posamezni postavki ter </t>
  </si>
  <si>
    <t>splošnih določil za zidarska dela še:</t>
  </si>
  <si>
    <t xml:space="preserve"> - čiščenje in vlaženje betonske podloge (po potrebi tudi močenje s cementnim mlekom, če obstoja </t>
  </si>
  <si>
    <t>nevarnost, da se prevleka sicer ne bi prijela na podlago),</t>
  </si>
  <si>
    <t xml:space="preserve"> - določanje višinskih točk in vseh ravnin, priprava, nameščanje in odstranitev vodil;</t>
  </si>
  <si>
    <t xml:space="preserve"> - zaščito izdelka v primeru potrebe vsaj tri dni pred vplivom mraza, vročine ali vetra;</t>
  </si>
  <si>
    <t xml:space="preserve"> - zaščito pred fizičnimi poškodbami.</t>
  </si>
  <si>
    <t>F.</t>
  </si>
  <si>
    <t>SKUPNA DOLOČILA</t>
  </si>
  <si>
    <t xml:space="preserve">V ceni za enoto mora biti upoštevano, poleg del in ukrepov, opisanih pri posameznih vrstah del </t>
  </si>
  <si>
    <t>opisanih v posamezni postavki predračuna še:</t>
  </si>
  <si>
    <t xml:space="preserve"> - dobava vsega osnovnega in pomožnega materjala z vsemi transporti in manipulativnimi stroški;</t>
  </si>
  <si>
    <t xml:space="preserve"> - priprava malt;</t>
  </si>
  <si>
    <t xml:space="preserve"> - vsi notranji transporti materjala, polizdelkov in izdelkov;</t>
  </si>
  <si>
    <t>Obračun del se vrši v merskih enotah, ki so navedene v posamezni postavki.</t>
  </si>
  <si>
    <t>FASADERSKA DELA</t>
  </si>
  <si>
    <t>Pri izvedbi je treba upoštevati tudi navodila proizvajalca materjala, ki se uporablja pri izvedbi.</t>
  </si>
  <si>
    <t>Pri izbiri materjalov se je treba obvezno posvetovati s projektantom.</t>
  </si>
  <si>
    <t>Delo obrtnika obsega:</t>
  </si>
  <si>
    <t xml:space="preserve"> - dobavo vsega osnovnega in pomožnega materjala;</t>
  </si>
  <si>
    <t xml:space="preserve"> - prevoz materjala na objekt, z nakladanjem, razkladanjem, skladiščenjem in prenosi na objektu;</t>
  </si>
  <si>
    <t xml:space="preserve"> - čiščenje izdelkov oz. podlog pred pričetkom del;</t>
  </si>
  <si>
    <t xml:space="preserve"> - nanašanje osnovnih in končnih premazov z vsemi medfazami;</t>
  </si>
  <si>
    <t xml:space="preserve"> - čiščenje prostorov in izdelkov po opravljenem delu in zaščita do predaje naročniku;  </t>
  </si>
  <si>
    <t xml:space="preserve"> - vsa dela v delavnici in na objektu z vsemi dajatvami;</t>
  </si>
  <si>
    <t xml:space="preserve"> - vsa dela in ukrepi po predpisih varstva pri delu.</t>
  </si>
  <si>
    <t xml:space="preserve"> - čiščenje in ureditev zunanjih površin ob objektu</t>
  </si>
  <si>
    <t>Obračun del se vrši v merskih enotah, ki so označene v posamezni postavki.</t>
  </si>
  <si>
    <t>Vgradnjo sistema in sidranje je potrebno prilagoditi navodilom izdelovalca sistema ter klimatskim razmeram.</t>
  </si>
  <si>
    <t>KROVSKO KLEPARSKA DELA</t>
  </si>
  <si>
    <t>Material za ta dela mora po kvaliteti ustrezati določilom veljavnih normativov.</t>
  </si>
  <si>
    <t>Pri izvedbi je potrebno upoštevati tudi navodila, pogoje in podatke proizvajalca krovnega materjala, ki je</t>
  </si>
  <si>
    <t>uporabljen pri predmetnem objektu.</t>
  </si>
  <si>
    <t>V ceni za enoto je potrebno upoštevati, poleg del, opisanih v posamezni postavki še:</t>
  </si>
  <si>
    <t xml:space="preserve"> - snemanje potrebnih izmer na objektu;</t>
  </si>
  <si>
    <t xml:space="preserve"> - pregled pripravljenih podlog in fino čiščenje pred pričetkom dela;</t>
  </si>
  <si>
    <t xml:space="preserve"> - dobavo in polaganje enega sloja strešne lepenke pod pločevinastimi oblogami na opeki, malti in betonu;</t>
  </si>
  <si>
    <t xml:space="preserve"> - dobavo osnovnega, pritrdilnega in pomožnega materjala, z vsemi transportnimi in manipulativnimi stroški;</t>
  </si>
  <si>
    <t xml:space="preserve"> - delo v delavnici in na objektu, z vsemi dajatvami;</t>
  </si>
  <si>
    <t xml:space="preserve"> - prevoz izdelkov in materjala na objekt, z nakladanjem, razkladanjem, skladiščenjem in prenosi do mesta</t>
  </si>
  <si>
    <t>vgraditve;</t>
  </si>
  <si>
    <t xml:space="preserve"> - čiščenje izdelkov po končanem delu in podobno;</t>
  </si>
  <si>
    <t xml:space="preserve"> - vsa dela in ukrepe po določilih zakona o varstvu pri delu.</t>
  </si>
  <si>
    <t xml:space="preserve"> - izvajalec mora podati garancijo za streho minimalno 25 let</t>
  </si>
  <si>
    <t>KLJUČAVNIČARSKA DELA</t>
  </si>
  <si>
    <t>Za izvedbo so merodajni detajli iz arhitektonskega načrta in načrti konstrukcije ter tolmačenja glavnega</t>
  </si>
  <si>
    <t>projektanta in statika.</t>
  </si>
  <si>
    <t xml:space="preserve"> - pregled pripravljenih podlog in fino čiščenje le teh pred pričetkom dela;</t>
  </si>
  <si>
    <t xml:space="preserve"> - dobavo vsega osnovnega, pritrdilnega, spojnega in pomožnega materjala ter pri oknih in vratih tudi okovja</t>
  </si>
  <si>
    <t>in kljuk; z vsemi transportnimi in manipulativnimi stroški;</t>
  </si>
  <si>
    <t xml:space="preserve"> - čiščenje železnih izdelkov in 2 x no miniziranje, če ni v posamezni postavki drugače zahtevano;</t>
  </si>
  <si>
    <t xml:space="preserve"> - prevoz izdelkov na objekt, z nakladanjem, razkladanjem, skladiščenjem in prenosi do mesta vgraditve oz. </t>
  </si>
  <si>
    <t>montaže;</t>
  </si>
  <si>
    <t xml:space="preserve"> - čiščenje izdelkov in prostorov po izvršeni montaži ter zavarovanje do predaje naročniku;</t>
  </si>
  <si>
    <t xml:space="preserve"> - vse tesnitve pri oknih in vratih;</t>
  </si>
  <si>
    <t xml:space="preserve"> - dobavo in vgrajevanje stekla.</t>
  </si>
  <si>
    <t>V primeru nejasnosti se je izvajalec del oz. ponudnik, dolžan posvetovati s projektantom in statikom že v času izdelave ponudbe in/ali pred izdelavo posameznih elementov.</t>
  </si>
  <si>
    <t>Druge pripombe:</t>
  </si>
  <si>
    <t xml:space="preserve"> - v cenah na enoto je potrebno predvideti tudi strošek delavniških načrtov, katere potrdi </t>
  </si>
  <si>
    <t>odgovorni projektant gradbenih konstrukcij in arhitekture</t>
  </si>
  <si>
    <t xml:space="preserve"> - v cenah na enoto je potrebno predvideti tudi strošek nadzora pooblaščene institucije za metalne</t>
  </si>
  <si>
    <t>konstrukcije in pridobitev potrdila o ustreznosti izvedbe kovinskih konstrukcij</t>
  </si>
  <si>
    <t xml:space="preserve"> - vse materiale mora pred vgradnjo potrditi odgovorni projektant</t>
  </si>
  <si>
    <t xml:space="preserve"> - stavbno pohištvo se izdeluje po potrjenih shemah iz projekta</t>
  </si>
  <si>
    <t xml:space="preserve"> - mere je potrebno preveriti na objektu</t>
  </si>
  <si>
    <t xml:space="preserve"> - vso stavbno pohištvo mora imeti ustrezne ateste</t>
  </si>
  <si>
    <t xml:space="preserve"> - jekla mora ustrezati veljavnim standardom za posamezno vrsto konstrukcij</t>
  </si>
  <si>
    <t xml:space="preserve"> - dela morajo izvajati ustrezno usposobljeni izvajalci, atestirani varilci</t>
  </si>
  <si>
    <t>STAVBNO POHIŠTVO</t>
  </si>
  <si>
    <t>Vse mere navedene v popisu so zidarske in jih je treba obvezno kontrolirati na licu mesta.</t>
  </si>
  <si>
    <t>Pri izvedbi se je treba držati načrtov in navodil oz. tolmačenj projektanta. V primeru nejasnosti mora izvajalec del oz. ponudnik že v času izdelave ponudbe iskati ustrezna tolmačenja glavnega projektanta. V primeru, da izvajalec opazi v načrtu oz. detajlu napako, mora nanjo opozoriti, delo pa izvesti strokovno pravilno.</t>
  </si>
  <si>
    <t xml:space="preserve"> - snemanje izmer na licu mesta;</t>
  </si>
  <si>
    <t xml:space="preserve"> - dobavo vsega osnovnega in pomožnega materjala ter okovja, kljuk in ključavnic, z vsemi transportnimi in</t>
  </si>
  <si>
    <t xml:space="preserve"> - vse delo v delavnici in na objektu z vsemi dajatvami;</t>
  </si>
  <si>
    <t xml:space="preserve"> - prevoz izdelkov na objekt, z nakladanjem, razkladanjem, skladiščenjem in prenosi do mesta vgraditve oz.</t>
  </si>
  <si>
    <t>montaže; vsi izdelki morajo biti ustrezno zaščiteni, da se med transporti in prenosi ne poškodujejo;</t>
  </si>
  <si>
    <t xml:space="preserve"> - čiščenje po izvršeni montaži in zaščita do predaje naročniku;</t>
  </si>
  <si>
    <t xml:space="preserve"> - vse potrebne tesnitve notranjih in zunajih zapir;</t>
  </si>
  <si>
    <t xml:space="preserve"> - izdelki, ki so predvideni za pleskanje, morajo biti obdelani do faze za pleskanje;</t>
  </si>
  <si>
    <t xml:space="preserve"> - pri izdelkih v naravni izvedbi je treba upoštevati dvakrat premaz s sadolinom ali drugim ustreznim</t>
  </si>
  <si>
    <t>(ekvivalentnim) premaznim sredstvom za les in lakiranjem; izvedba z garancijo!</t>
  </si>
  <si>
    <t xml:space="preserve"> - dobava vseh slepih podbojev in okvirjev;</t>
  </si>
  <si>
    <t xml:space="preserve"> - dobava in vgrajevanje stekla;</t>
  </si>
  <si>
    <t>Druge opombe:</t>
  </si>
  <si>
    <t xml:space="preserve"> - vso stavbno pohištvo mora imeti vstrezne ateste</t>
  </si>
  <si>
    <t xml:space="preserve"> - vse materile mora pred vgradnjo potrditi odgovorni projektant</t>
  </si>
  <si>
    <t xml:space="preserve"> - kovinski vratni podboji so prašno barvani</t>
  </si>
  <si>
    <t xml:space="preserve"> - v ceni na enoto požarnih vrat je potrebno upoštevati v ceno na enoto dodatne ojačitve v mavčnih stenah</t>
  </si>
  <si>
    <t xml:space="preserve"> - pri vratih kjer je navedeno naj se vgradi standardno okovje je potrabno upoštevati maloprodajno ceno </t>
  </si>
  <si>
    <t>okovja minimalno 25 evr/okovje (brez  20% ddv-ja)</t>
  </si>
  <si>
    <t xml:space="preserve"> - pri vratih kjer je navedeno naj se vgradi talni odbojnik je porebno upoštevati inox polkrožni talni odbojnik</t>
  </si>
  <si>
    <t xml:space="preserve"> - pri vratih in oknih kjer je navedeno kljuka je potrebno upoštevati maloprodajno ceno kljuke minimalno</t>
  </si>
  <si>
    <t>40 evr/kljuko (brez  20% ddv-ja), ne velja za požarna vrata in steklene stene</t>
  </si>
  <si>
    <t xml:space="preserve"> - pri vratih kjer je navedena rešetka je potrebno upoštevati vgradnjo alu prezračevalne rešetke </t>
  </si>
  <si>
    <t>velikosti po projektu strojnih instalacij z izvedbo izreza</t>
  </si>
  <si>
    <t>KERAMIČARSKA DELA</t>
  </si>
  <si>
    <t xml:space="preserve"> - dobavo vsega materjala z vsemi transporti in manipulativnimi stroški: keramične ploščice, materjal za malte, lepilo za keramiko, masa za stičenje;</t>
  </si>
  <si>
    <t xml:space="preserve"> - pripravo malte, lepila in mase za stičenje;</t>
  </si>
  <si>
    <t xml:space="preserve"> - prevoz izdelkov na objekt, z nakladanjem, razkladanjem, skladiščenjem in prenosi do mesta vgraditve;</t>
  </si>
  <si>
    <t xml:space="preserve"> - čiščenje prostorov in izdelkov po opravljenem delu in zaščita do predaje naročniku;</t>
  </si>
  <si>
    <t xml:space="preserve"> - kontrola podlog in izmer predhodno na objektu.</t>
  </si>
  <si>
    <t>Druge pripombe;</t>
  </si>
  <si>
    <t xml:space="preserve"> - ves vgrajeni material mora imeti vstrezne ateste</t>
  </si>
  <si>
    <t xml:space="preserve"> - v ceni na enoto je potrebno predvideti nanos emulzije na mavčnokartonske stene, kitanje vogalov</t>
  </si>
  <si>
    <t>pri mavčnokartonskih stenah in kitanje dilatacij</t>
  </si>
  <si>
    <t xml:space="preserve"> - vsa dela se izvajajo po barvni študiji; potrditev vzorcev s strani investitorja in arhitekta</t>
  </si>
  <si>
    <t xml:space="preserve"> - širina fug je max. 1,5 mm, barva fug določena v barvni študiji</t>
  </si>
  <si>
    <t xml:space="preserve"> - v ceni na enoto je potrebno zajeti izvedbo dilatacij v tlakih z vgradnjo dilatacijskih profilov, po detajlu</t>
  </si>
  <si>
    <t>KAMNOSEŠKA DELA</t>
  </si>
  <si>
    <t>Dela morajo biti izvedena po določilih veljavnih normativov in skladno s tehničnimi pogoji za oblaganje z</t>
  </si>
  <si>
    <t>naravnim in umetnim kamnom</t>
  </si>
  <si>
    <t xml:space="preserve"> - pregled, čiščenje, vlaženje in pranje podlog;</t>
  </si>
  <si>
    <t xml:space="preserve"> - obeleževanje višin in postavljanje potrebnih letev;</t>
  </si>
  <si>
    <t xml:space="preserve"> - dobavo vsega materjala z vsemi transporti in manipulativnimi stroški;</t>
  </si>
  <si>
    <t xml:space="preserve"> - napravo malt;</t>
  </si>
  <si>
    <t xml:space="preserve"> - prevoz materjala in izdelkov na objekt, z nakladanjem, razkladanjem, skladiščenjem ter notranjimi transporti do mesta vgraditve;</t>
  </si>
  <si>
    <t xml:space="preserve"> - čiščenje izdelkov po opravljenem delu in zavarovanje do predaje naročniku.</t>
  </si>
  <si>
    <t xml:space="preserve"> - kamen je v tonu po barvni študiji </t>
  </si>
  <si>
    <t>SLIKOPLESKARSKA DELA</t>
  </si>
  <si>
    <t xml:space="preserve"> - vsa dela se izvajajo po barvni študiji</t>
  </si>
  <si>
    <t>MAVČNOKARTONSKA DELA</t>
  </si>
  <si>
    <t>Mavčnokartonska dela se morajo izvajati po detajlih in navodilih katerega od svetovno priznanih</t>
  </si>
  <si>
    <t>proizvajalcev.</t>
  </si>
  <si>
    <t>V ceni na enoto je potrebno zajeti strošek izvedbe dilatacij sten, oblog in stropov po navodilih proizvajalca.</t>
  </si>
  <si>
    <t>V ceni na enoto je potrebno zajeti izvedbo mavčnokartonskih sten po navodilih proizvajalca glede doseganja</t>
  </si>
  <si>
    <t>zvočne izolativnosti med prostori z vgradnjo trakov po konstrukciji in z dodatnim kitanjem plošč na stikih</t>
  </si>
  <si>
    <t>z konstrukcijo</t>
  </si>
  <si>
    <t>Zvočna izolacija v mavčnih stenah mora zagotavljati zadovoljivo trdnost, da se ne sesede</t>
  </si>
  <si>
    <t>V ceni na enoto je potrebno upoštevati izvedbo mehkih stikov, na stikih med fasado in mavčno oblogo</t>
  </si>
  <si>
    <t>se vgradi guma debeline 3 mm, na stikih med  konstrukcijami in mavčno oblogo armaflex debeline 5 mm</t>
  </si>
  <si>
    <t xml:space="preserve">10. </t>
  </si>
  <si>
    <t>Kjer se vgradi vodoodporne mavčne plošče se mora uporabljati tudi vodoodporni kit za bandažiranje.</t>
  </si>
  <si>
    <t>TLAKARSKA DELA</t>
  </si>
  <si>
    <t xml:space="preserve"> - dobavo osnovnega materjala za talne obloge.</t>
  </si>
  <si>
    <t xml:space="preserve"> - dobavo ostalega materjala:</t>
  </si>
  <si>
    <t xml:space="preserve"> - masa za izravnavo podloge;</t>
  </si>
  <si>
    <t xml:space="preserve"> - lepilo za lepljenje talnih oblog;</t>
  </si>
  <si>
    <t xml:space="preserve"> - obrobne letve;</t>
  </si>
  <si>
    <t xml:space="preserve"> - pritrdilni materjal za obrobne letve.</t>
  </si>
  <si>
    <t xml:space="preserve"> - snemanje izmer na objekt;</t>
  </si>
  <si>
    <t xml:space="preserve"> - pregled in čiščenje podlog;</t>
  </si>
  <si>
    <t xml:space="preserve"> - nanašanje izravnalne mase;</t>
  </si>
  <si>
    <t xml:space="preserve"> - vsa dela v delavnici in na objektu z dajatvami;</t>
  </si>
  <si>
    <t xml:space="preserve"> - prevoz materjala in orodja na objekt, z nakladanjem, razkladanjem, </t>
  </si>
  <si>
    <t xml:space="preserve"> skladiščenjem ter notranjimi transporti do mesta vgraditve;</t>
  </si>
  <si>
    <t xml:space="preserve"> - polaganje, prikrojitev in lepljenje talne obloge;</t>
  </si>
  <si>
    <t xml:space="preserve"> - pritrjevanje obrob;</t>
  </si>
  <si>
    <t xml:space="preserve"> - popravljanje zidov oziroma stenskih oblog, če se poškodujejo </t>
  </si>
  <si>
    <t>med delom</t>
  </si>
  <si>
    <t>Materjal po izbiri projektanta na podlagi dovolj velikih vzorcev, ki jih predloži izvajalec.</t>
  </si>
  <si>
    <t xml:space="preserve"> - izvajalec mora predložiti vzorce v potrditev</t>
  </si>
  <si>
    <t xml:space="preserve"> - ves vgrajeni material mora imeti ustrezne ateste</t>
  </si>
  <si>
    <t xml:space="preserve">Ponujene materiale in elemente potrdita OVP in nadzor. </t>
  </si>
  <si>
    <t>Vse vzidave in zidarske obdelave morajo biti izvršene v skladu s projektno dokumentacijo ali po zahtevah v drugi dokumentaciji.</t>
  </si>
  <si>
    <t>Dela morajo biti izvršena po določilih veljav. normativov in skladno s tehničnimi pogoji za polaganje tlakov.</t>
  </si>
  <si>
    <t>Nabava, dobava in vgradnja homogene talne obloge iz kavčuka NORAPLAN STONE, deb. 2,0 mm, v ploščah. Talna obloga je z certifikatom Modri angel in skladna s standardom RAL UT 120. Talna obloga mora ustrezati; standardu DIN 4102-B1 oz. EN 13 501-1-Cn S1 ognjevarnost, DIN 4102 del 1, razred A varen v požarno toksikološkem smislu, DIN 51130-R10 varnost zdrsa, trdnost po ISO 7619 92 shore A, odpornost proti obrabi po ISO 4649, postopek A 200 mm3. Upoštevati brušenje ostankov starega lepila, izravnavo podlage z izravnalno maso ZM in lepilo Uzin KE 2000 S po navodilih proizvajalca; barva po izbiri arhitekta.</t>
  </si>
  <si>
    <t xml:space="preserve">Montaža in demontaža premičnega odra višine do 2,0 m  odri za izvajanje zidarskih del ter pomoč pri izvajanju obrtniških in inštalaterskih del. Upoštevana enkratna kvadratura celotnega območja urejanja. Opomba; količina velja za celoten čas gradnje! </t>
  </si>
  <si>
    <t xml:space="preserve">Večkratno zidarsko čiščenje prostorov, ki so predmet urejanja. Upoštevana enkratna kvadratura celotnega območja urejanja. Opomba; količina velja za celoten čas gradnje!  </t>
  </si>
  <si>
    <t>Nabava, dobava in montaža odbijačev za vrata</t>
  </si>
  <si>
    <t>Nabava, dobava in obdelava vratnih špalet v zidanih predelnih stenah in utorov kjer se stene rušijo z pobrizgom ter grobim in finim ometom deb. do 5 cm in širine do 20 cm</t>
  </si>
  <si>
    <t>PID projekt izvedenih del ARHITEKTURA</t>
  </si>
  <si>
    <t xml:space="preserve">izdelava Varnostnega načrta za izvedbo del UREDITEV PROSTOROV LABORATORIJA v 1. nadstropju objekta ZDRAVSTVENI DOM POSTOJNA s predvidenimi stroški za koordinacijo med posameznimi udeleženci, izvajalci in podizvajalci v smislu Zakona o varstvu pri delu. Upošteva se dejstvo, da je objekt ves čas obnove določenega sklopa v funkciji. </t>
  </si>
  <si>
    <t>Odklop instalacij, ki potekajo v območju urejanja - elektrika, internet, voda, prezračevanje ( vse v sodelovanju z vodstvom in hišnikom ZD POSTOJNA)</t>
  </si>
  <si>
    <t>Dobava in zaščita s Pvc folijo vseh oken in radiatorjev ter steklene stene v prostoru LABORATORIJ, kar se ohranja obstoječe, za preprečitev poškodb v času obnove.</t>
  </si>
  <si>
    <t>Izpraznitev prostorov na območju urejanja. Odstranitev vseh visečih pritrjenih elementov, odnos le teh in premičnih elementov in opreme v začasno oziroma stalno deponijo - vse po navodilih in ob nadzoru naročnika. Obračun po m2 površine, ki se obnavlja.</t>
  </si>
  <si>
    <t xml:space="preserve">Odstranitev notranjih steklenih površin; steklene stene z vrati in zasteklitev "sprejemni šalter" vključno z kovinskimi profili in okvirji ter poličko; vse z odnosom iz objekta, sortiranjem, zlaganjem in nakladanjem ter odvozom v trajno deponijo ter s plačilom vseh stroškov deponiranja. </t>
  </si>
  <si>
    <t xml:space="preserve">Odstranitev lesenih oblog vključno s podkonstrukcijo; vgrajeno  na obstoječih nosilnih AB stebrih po celi višini prostora ( prostor ČAKALNICA OKULIST)  z odnosom iz objekta, sortiranjem, zlaganjem in nakladanjem ter odvozom v trajno deponijo ter s plačilom vseh stroškov deponiranja.  </t>
  </si>
  <si>
    <t xml:space="preserve">Odstranitev fiksne enostranske  maske vključno s podkonstrukcijo; vgrajeno  na obstoječem nosilnem AB stebru kjer poteka vertikalna odtočna cev po celi višini prostora; razvite širine do 80 cm in dolžine do 3,0 m  z odnosom iz objekta, sortiranjem, zlaganjem in nakladanjem ter odvozom v trajno deponijo ter s plačilom vseh stroškov deponiranja.  </t>
  </si>
  <si>
    <t xml:space="preserve">Odstranitev zaščitnih elementov: vertikalne vogalne lesene ali kovinske letvice ter horizontalne lesene deske širine do 20 cm vgrajene kot zaščite naslonjal stolov; z odnosom iz objekta, sortiranjem, zlaganjem in nakladanjem ter odvozom v trajno deponijo ter s plačilom vseh stroškov deponiranja.  </t>
  </si>
  <si>
    <t xml:space="preserve">Demontaža in odstranitev večjih vgrajenih elementov v stropu ali stenah na območju obnove ( obvestilna tabla OKULISTIČNA AMBULANTA, notranje klime, luči,... ) z odnosom iz objekta, sortiranjem, zlaganjem in nakladanjem ter odvozom v trajno deponijo ter s plačilom vseh stroškov deponiranja.  </t>
  </si>
  <si>
    <t xml:space="preserve">Demontaža in odstranitev manjših vgrajenih elementov v stenah na območju obnove ( stikala, vtičnice, rešetke,...) z odnosom iz objekta, sortiranjem, zlaganjem in nakladanjem ter odvozom v trajno deponijo ter s plačilom vseh stroškov deponiranja.  </t>
  </si>
  <si>
    <t xml:space="preserve">Odstranitev finalnega tlaka iz gume ( plošče) vključno z obrobnimi zaokrožnicami izdelanimi iz enakega materiala ter kovinskih letvic vgrajeniih na pragovih; vse z odnosom iz objekta, sortiranjem, zlaganjem in nakladanjem ter odvozom v trajno deponijo ter s plačilom vseh stroškov deponiranja.  </t>
  </si>
  <si>
    <t xml:space="preserve">Pazljivo rušenje vseh slojev tlaka do nosilne AB medetažne plošče vključno s predhodnim zarisovanjem instalacij, izrezovanjem in izsekavanjem; z odnosom iz objekta, sortiranjem, zlaganjem in nakladanjem ter odvozom v trajno deponijo ter s plačilom vseh stroškov deponiranja. (predvidi se le 15% tlorisne površine območja urejanja; večinski del tlaka se ohranja obstoječ). </t>
  </si>
  <si>
    <t>Rušenje predelnih sten skupne debeline do 18 cm komplet z odnosom iz objekta, sortiranjem, zlaganjem in nakladanjem ter odvozom v trajno deponijo s plačilom vseh stroškov te deponije.</t>
  </si>
  <si>
    <t>Izdelava prebojev za nove odprtine v zidanih  predelnih stenah  skupne debeline do 20 cm komplet z odnosom iz objekta, sortiranjem, zlaganjem in nakladanjem ter odvozom v trajno deponijo s plačilom vseh stroškov te deponije.</t>
  </si>
  <si>
    <t xml:space="preserve">Demontaža in odstranitev sanitarnih elementov na območju obnove ( lijaki, ogledala, pipe,...) z odnosom iz objekta, sortiranjem, zlaganjem in nakladanjem ter odvozom v trajno deponijo ter s plačilom vseh stroškov deponiranja.  </t>
  </si>
  <si>
    <t xml:space="preserve">Demontaža in odstranitev stenske obloge iz cerroka z odnosom iz objekta, sortiranjem, zlaganjem in nakladanjem ter odvozom v trajno deponijo ter s plačilom vseh stroškov deponiranja.  </t>
  </si>
  <si>
    <t xml:space="preserve">Rušenje  stenske obloge iz keramičnih ploščic z odnosom iz objekta, sortiranjem, zlaganjem in nakladanjem ter odvozom v trajno deponijo ter s plačilom vseh stroškov deponiranja.  </t>
  </si>
  <si>
    <t>Izsek utora v zidanih predelnih stenah dim. do 6x6 cm po predhodnem zarisovanju inštalaterjev  z nakladanjem in odvozom odstranjenega materiala na trajno deponijo s plačilom vseh stroškov te deponije.</t>
  </si>
  <si>
    <t>Izsekovanje utora v zidanih predelnih stenah dim. do 10x10 cm  po predhodnem zarisovanju instalaterjev z nakladanjem in odvozom odstranjenega materiala na trajno deponijo s plačilom vseh stroškov te deponije.</t>
  </si>
  <si>
    <t>Izdelava preboja oz. vrtanje nosilne  armiranobetonske konstrukcije   debeline do 30 cm (po predhodnem zarisovanju instalaterjev) z nakladanjem in odvozom  na trajno deponijo s plačilom vseh stroškov te deponije.</t>
  </si>
  <si>
    <t>Nabava,dobava in krpanje tlaka skupne debeline do 15 cm na mestih odstranjenega tlaka po izvedenih instalacijskih delih; izvede se toplotna izolacija, PVC folija, hitrosušeči armiran estrih; vse v enakih debelinah kot je obstoječi sestav tlaka; vključno z vsemi potrebnimi pomožnimi deli.</t>
  </si>
  <si>
    <t>Nabava, dobava in izdelava prestavitve kanalizacijske cevi na novo mikrolokacijo ( prostor URINI) vključno z vsemi potrebnimi pomožnimi deli.</t>
  </si>
  <si>
    <t>Nabava, dobava in krpanje utorov v stenah; vel. do 6x6 cm  po izvedenih instalacijskih delih.</t>
  </si>
  <si>
    <t>Nabava, dobava in krpanje utorov v stenah; vel. do 10x10 cm  po izvedenih instalacijskih delih.</t>
  </si>
  <si>
    <t xml:space="preserve">Nabava, dobava in izdelava akustičnega spuščenega stropa, izgrajenega iz enonivojske kovinske kon-strukcije iz glavnih ter prečnih Armstrong PreludeTL 15 mm profilov, obešenih v primarni strop z obešali za spuščanje do 0,20 m. V konstrukcijo so vložene ali vpete snemljive mineralne laminirane plošče dim. 600 x 600 mm, bele barve, s poglobljenim robom in vidnim T profilom. Ob steni bo zaključni profil BPT1924HD - 19/24 mm. Koeficient absorbcije zvoka:
0,65; vrednost izolativnosti zvoka: 35 dB po standardu. Razred čistosti stropa po EN ISO
16444-1: razred ISO 5. Plošča naj ima okoljski certifikat C2C in vsaj 40% delež reciklatov.
Sistemska garancija plošč in podkonstrukcije je 30 let za napake, ki bi nastale v tovarni proizvajalca.  Kot npr.: Armstrong Perla Microlook
</t>
  </si>
  <si>
    <t xml:space="preserve">Enako post. 1, le krpanje v obstoječem glavnem hodniku z navezavo na obstoječo finalno talno oblogo; barva po izbiri arhitekta. </t>
  </si>
  <si>
    <t>Nabava, dobava in izdelava parne zapore na pasovih novega tlaka z epoksi smolo</t>
  </si>
  <si>
    <t>Nabava, dobava in kitanje sten z jubolinom  (podlaga: obstoječe stene zaključni zelo grob oplesk  pralna barva) vključno z predhodno AC emulzijo, kitanjem in brušenjem - priprava za finalno slikanje</t>
  </si>
  <si>
    <t>Nabava, dobava in kitanje sten z jubolinom  (podlaga: obstoječe fino kitane stene - pralna barva in fino ometane površine pozidav in zakrpanih utorov) vključno z predhodno AC emulzijo, kitanjem in brušenjem - priprava za finalno slikanje. ( Količina je ocenjena -50% površine sten.)</t>
  </si>
  <si>
    <t>Nabava, dobava in premaz sten z AC emulzijo (podlaga: obstoječe fino kitane stene - pralna barva) - priprava za finalno slikanje. ( Količina je ocenjena -50% površine sten.)</t>
  </si>
  <si>
    <t>Finalno čiščenje prostorov, ki se urejajo in dela glavnega hodnika, pred primopredajo naročniku ( upoštevana tlorisna površina)</t>
  </si>
  <si>
    <r>
      <rPr>
        <b/>
        <sz val="10"/>
        <rFont val="Verdana"/>
        <family val="2"/>
        <charset val="238"/>
      </rPr>
      <t>V1 AVTOMATSKA DRSNA VRATA dimenzije 110/200 cm.</t>
    </r>
    <r>
      <rPr>
        <sz val="10"/>
        <rFont val="Verdana"/>
        <family val="2"/>
        <charset val="238"/>
      </rPr>
      <t xml:space="preserve"> Izdelava, dobava in montaža avtomatskih drsnih vrat npr. DOORSON product line 300 s porabo električne energije v načinu delovanja ODPRTO ali ZAPRTO manjšo od 0,5Wh. Uporaba enostavnega programskega stikala z gumbom za izbiro načina delovanja in LED indikatorjem za diagnostiko napak in opozoril ali naprednega programskega stikala z osvetljenim barvnim grafičnim zaslonom na dotik, ki omogoča enostavno upravljanje vrat in izbiro sedmih načinov delovanja ter diagnostični opis opozoril in napak v besedi. Varnost prehoda zagotavljata kombinirana senzorja gibanja in prisotnosti s samo-preverjanjem delovanja. Dodatno se lahko vgradijo stranski senzorji prisotnosti s samo-preverjanjem delovanja, ki zagotavljajo varnost pri odpiranju vrat. Vse v skladu s standardom EN 16005, ki določa varnost pri uporabi avtomatskih vrat.</t>
    </r>
  </si>
  <si>
    <r>
      <rPr>
        <b/>
        <sz val="10"/>
        <rFont val="Verdana"/>
        <family val="2"/>
        <charset val="238"/>
      </rPr>
      <t>V2 AVTOMATSKA DRSNA VRATA skupne dimenzije 212/200 cm.</t>
    </r>
    <r>
      <rPr>
        <sz val="10"/>
        <rFont val="Verdana"/>
        <family val="2"/>
        <charset val="238"/>
      </rPr>
      <t xml:space="preserve"> Izdelava, dobava in montaža avtomatskih drsnih vrat npr. DOORSON product line 300 s porabo električne energije v načinu delovanja ODPRTO ali ZAPRTO manjšo od 0,5Wh. Uporaba enostavnega programskega stikala z gumbom za izbiro načina delovanja in LED indikatorjem za diagnostiko napak in opozoril ali naprednega programskega stikala z osvetljenim barvnim grafičnim zaslonom na dotik, ki omogoča enostavno upravljanje vrat in izbiro sedmih načinov delovanja ter diagnostični opis opozoril in napak v besedi. Varnost prehoda zagotavljata kombinirana senzorja gibanja in prisotnosti s samo-preverjanjem delovanja. Dodatno se lahko vgradijo stranski senzorji prisotnosti s samo-preverjanjem delovanja, ki zagotavljajo varnost pri odpiranju vrat. Vse v skladu s standardom EN 16005, ki določa varnost pri uporabi avtomatskih vrat.</t>
    </r>
  </si>
  <si>
    <t>Baterijska podpora omogoča odprtje vrat ob izpadu omrežne napetosti, elektromehanska ključavnica pa služi za zaklepanje vrat. Vitek pogonski mehanizem, višine 10cm, s poudarjeno polkrožno linijo po celotni dolžini maske nudi možnost uporabe različnih dekorjev maske pogona po izbiri naročnika ali arhitekta. Vsi vidni kovinski deli so v barvnem tonu eloksiran aluminij ali RAL barvnem tonu po izbiri.Krila sestavljajo 30mm sistemski profili DOORSON, zasteklitev varnostno izolacijsko steklo debeline 22mm satinirano v gumi tesnilih. Zvočna izolativnost RW 35 DB. Vrata sestavlja 1 kos drsno krilo.</t>
  </si>
  <si>
    <t>Baterijska podpora omogoča odprtje vrat ob izpadu omrežne napetosti, elektromehanska ključavnica pa služi za zaklepanje vrat. Vitek pogonski mehanizem, višine 10cm, s poudarjeno polkrožno linijo po celotni dolžini maske nudi možnost uporabe različnih dekorjev maske pogona po izbiri naročnika ali arhitekta. Vsi vidni kovinski deli so v barvnem tonu eloksiran aluminij ali RAL barvnem tonu po izbiri.Krila sestavljajo 30mm sistemski profili DOORSON, zasteklitev varnostno izolacijsko steklo debeline 22mm satinirano; v gumi tesnilih. Zvočna izolativnost RW 35 DB. Vrata sestavlja: 1 kos drsno krilo dimenzije 101x200 cm in 1kos obsvetloba  dimenzije 111x200 cm.</t>
  </si>
  <si>
    <r>
      <rPr>
        <b/>
        <sz val="10"/>
        <rFont val="Verdana"/>
        <family val="2"/>
        <charset val="238"/>
      </rPr>
      <t>V3 ENOKRILNA NOTRANJA VRATA dimenzije 100/200 cm</t>
    </r>
    <r>
      <rPr>
        <sz val="10"/>
        <rFont val="Verdana"/>
        <family val="2"/>
        <charset val="238"/>
      </rPr>
      <t xml:space="preserve"> Nabava, dobava in vgradnja  enokrilnih notranjih vrat po shemi; kvalitetna krilna vrata z kovinskim podbojem prašno barvano po RALU. Vratno krilo leseno HPL+ABS. Zaščita krila pred talno vlago s HOP INOX profilom.  Okovje tritočkovno skrito okovje z možnostjo 3D regulacije, z vgrajenim samozapiralom, zvočna izolativnost RW 35 DB. Kovinska kljuka. Zaklepanje s  cilindrično ključavnico -sistemski ključ.  Vsi elementi vrat po izboru arhitekta.
</t>
    </r>
  </si>
  <si>
    <r>
      <rPr>
        <b/>
        <sz val="10"/>
        <rFont val="Verdana"/>
        <family val="2"/>
        <charset val="238"/>
      </rPr>
      <t>V4 ENOKRILNA DRSNA NOTRANJA VRATA dimenzije 110/200 cm</t>
    </r>
    <r>
      <rPr>
        <sz val="10"/>
        <rFont val="Verdana"/>
        <family val="2"/>
        <charset val="238"/>
      </rPr>
      <t xml:space="preserve"> Nabava, dobava in vgradnja  enokrilnih notranjih drsnih vrat po shemi; kvalitetna krilna vrata z kovinskim podbojem prašno barvano po RALU. Vratno krilo leseno HPL+ABS. Zaščita krila pred talno vlago s HOP INOX profilom.  Okovje tritočkovno skrito okovje z možnostjo 3D regulacije, zvočna izolativnost RW 35 DB. Kovinska kljuka. Zaklepanje s  cilindrično ključavnico -sistemski ključ.  Vsi elementi vrat po izboru arhitekta.
</t>
    </r>
  </si>
  <si>
    <r>
      <rPr>
        <b/>
        <sz val="10"/>
        <rFont val="Verdana"/>
        <family val="2"/>
        <charset val="238"/>
      </rPr>
      <t>V5 ENOKRILNA NOTRANJA VRATA dimenzije 110/200 cm</t>
    </r>
    <r>
      <rPr>
        <sz val="10"/>
        <rFont val="Verdana"/>
        <family val="2"/>
        <charset val="238"/>
      </rPr>
      <t xml:space="preserve"> Nabava, dobava in vgradnja  enokrilnih notranjih vrat po shemi; kvalitetna krilna vrata z kovinskim podbojem prašno barvano po RALU. Vratno krilo leseno HPL+ABS. Zaščita krila pred talno vlago s HOP INOX profilom.  Okovje tritočkovno skrito okovje z možnostjo 3D regulacije, z vgrajenim samozapiralom, zvočna izolativnost RW 35 DB. Kovinska kljuka. Zaklepanje s  cilindrično ključavnico -sistemski ključ.  Vsi elementi vrat po izboru arhitekta.
</t>
    </r>
  </si>
  <si>
    <r>
      <t xml:space="preserve">VS6 ALU STENA Z VRATI skupne dimenzije 345/270 cm. </t>
    </r>
    <r>
      <rPr>
        <sz val="10"/>
        <rFont val="Verdana"/>
        <family val="2"/>
        <charset val="238"/>
      </rPr>
      <t>Nabava, dobava in vgradnja alu steklene  stene z drsnimi vrati; vse po shemi.  Krilo ALU okvir barva po RALU, termopan steklo -satinirano. Podboj ALU okvir, barva po RALU. Okovje tritočkovno skrito okovje z možnostjo 3D regulacije. Kovinska kljuka -zunaj bunka.  Vsi elementi stene po izboru arhitekta.</t>
    </r>
  </si>
  <si>
    <r>
      <t xml:space="preserve">VS7 ALU STENA Z VRATI skupne dimenzije 240/270 cm. </t>
    </r>
    <r>
      <rPr>
        <sz val="10"/>
        <rFont val="Verdana"/>
        <family val="2"/>
        <charset val="238"/>
      </rPr>
      <t>Nabava, dobava in vgradnja alu steklene  stene z drsnimi vrati; vse po shemi.  Krilo ALU okvir barva po RALU, termopan steklo -satinirano. Podboj ALU okvir, barva po RALU. Okovje tritočkovno skrito okovje z možnostjo 3D regulacije. Kovinska kljuka -zunaj bunka.  Vsi elementi stene po izboru arhitekta.</t>
    </r>
  </si>
  <si>
    <t>Odstranitev kovinskega spuščenega stropa DAMPA vključno s podkonstrukcijo; z odnosom iz objekta, sortiranjem, zlaganjem in nakladanjem ter odvozom v trajno deponijo ter s plačilom vseh stroškov deponiranja.  Paziti na ostali del stropa na glavnem hodniku, ki se ohranja obstoječ.</t>
  </si>
  <si>
    <t xml:space="preserve">Odstranitev gips spuščenega stropa ARMSTRONG vključno s podkonstrukcijo; z odnosom iz objekta, sortiranjem, zlaganjem in nakladanjem ter odvozom v trajno deponijo ter s plačilom vseh stroškov deponiranja.  </t>
  </si>
  <si>
    <t>Nabava,dobava in zazidava odprtin v obstoječih predelnih stenah z ytong oziroma opečnimi zidaki debeline do 20 cm in ustreznim veznim materalom ter sidranjem v obstoječe konstrukcije.</t>
  </si>
  <si>
    <t>Nabava,dobava in izdelava armirano betonskih preklad prereza do 20x20 cm nad novimi vratnimi odprtinami v zidanih predelnih stenah ; upoštevati beton, armaturo in opaž z ustreznim podpiranjem do višine 3,0 m.</t>
  </si>
  <si>
    <t>Razna manjša zidarska dela (obdelava zidu ob novem okencu BIOKEMIJA, pregled in ureditev odtočnih cevi pri stebrih,...); vse po navodilih projektanta. Obračun po dejansko porabljenem času ob predhodni potrditvi naročnika in z vpisom v gradbeni dnevnik.</t>
  </si>
  <si>
    <t>material</t>
  </si>
  <si>
    <r>
      <rPr>
        <b/>
        <sz val="10"/>
        <rFont val="Verdana"/>
        <family val="2"/>
        <charset val="238"/>
      </rPr>
      <t>O1 ALU OKNO ZA ODVZEM VZORCEV dimenzije 40/40 cm.</t>
    </r>
    <r>
      <rPr>
        <sz val="10"/>
        <rFont val="Verdana"/>
        <family val="2"/>
        <charset val="238"/>
      </rPr>
      <t xml:space="preserve"> Nabava, dobava in vgradnja alu enojno  okno za oddajo vzorcev BIOKEMIJA; po shemi. Krilo ALU okvir  barva po RALU, termopan steklo -satinirano. Podboj ALU okvir, barva po RALU. Okovje  z možnostjo 3D regulacije, zvočna izolativnost RW 35 DB. Kovinska kljuka na obe strani z možnostjo zaklepanja.  Vsi elementi okna in obdelave  po izboru arhitekta.
</t>
    </r>
  </si>
  <si>
    <t>Nabava, dobava in izdelava KNAUF pregradne stene deb. 10 cm z zvočno izolacijo, obojestransko 2x vodoodporno gips ploščo ( prostor BIOKEMIJA),  vpetje v AB stropno konstrukcijo vključno z vogalnimi profili, bandažiranjem, kitanjem in brušenjem - priprava za finalno slikanje s pralno barvo.</t>
  </si>
  <si>
    <t>Nabava, dobava in izdelava KNAUF pregradne stene deb. 15  cm z zvočno izolacijo, obojestransko 2x vodoodporno gips ploščo,  vpetje v AB stropno konstrukcijo vključno z vogalnimi profili,  bandažiranjem, kitanjem in brušenjem - priprava za finalno slikanje s pralno barvo.</t>
  </si>
  <si>
    <t>Nabava, dobava in izdelava KNAUF obloge na AB stebrih z 1x vodoodporno gips ploščo in jekleno podkonstrukcijo vključno z vogalnimi profili, bandažiranjem, kitanjem in brušenjem - priprava za finalno slikanje s pralno barvo.</t>
  </si>
  <si>
    <t xml:space="preserve">A. RUŠTVENA, GRADBENA  IN  OBRTNIŠKA DELA </t>
  </si>
  <si>
    <t>B. ELEKTRIČNE INŠTALACIJE IN ELEKTRIČNA OPREMA</t>
  </si>
  <si>
    <t>Razsvetljava</t>
  </si>
  <si>
    <t>Varnostna razsvetljava</t>
  </si>
  <si>
    <t>Vodovni material</t>
  </si>
  <si>
    <t>Razdelilniki</t>
  </si>
  <si>
    <t>Univerzalno ožičenje</t>
  </si>
  <si>
    <t>Ozemljitve</t>
  </si>
  <si>
    <t>I. RAZSVETLJAVA</t>
  </si>
  <si>
    <t>II. VARNOSTNA RAZSVETLJAVA</t>
  </si>
  <si>
    <t>III. VODOVNI MATERIAL</t>
  </si>
  <si>
    <t>IV. RAZDELILNIKI</t>
  </si>
  <si>
    <t>V. UNIVERZALNO OŽIČENJE</t>
  </si>
  <si>
    <t>VI. OZEMLJITVE</t>
  </si>
  <si>
    <t xml:space="preserve">VII. PID </t>
  </si>
  <si>
    <t>I. SKUPAJ PREDDELA IN PRIPRAVLJALNA DELA</t>
  </si>
  <si>
    <t>Em</t>
  </si>
  <si>
    <t>Količina</t>
  </si>
  <si>
    <t>Cena/Em</t>
  </si>
  <si>
    <t>Znesek</t>
  </si>
  <si>
    <t>II.  SKUPAJ RUŠITVENA DELA</t>
  </si>
  <si>
    <t>I. PRIPRAVLJALNA IN RUŠIVENA DELA</t>
  </si>
  <si>
    <t xml:space="preserve">I. SKUPAJ ZIDARSKA DELA </t>
  </si>
  <si>
    <t xml:space="preserve">I. SKUPAJ SUHOMONTAŽNA DELA </t>
  </si>
  <si>
    <t>II. SKUPAJ TLAKARSKA DELA</t>
  </si>
  <si>
    <t>III. SKUPAJ SLIKOPLESKARSKA DELA</t>
  </si>
  <si>
    <t>Opomba:</t>
  </si>
  <si>
    <t>Kjer je v popisu opreme določen kos opisan kot določen tip ali blagovna znamka, se to razume v smislu lažjega opisa: takšen ali enakovredni. Naročnik v nobenem primeru ne pogojuje dobave določene znamke ali tipa opreme, ki sta kot vzorčni model navedena v popisu.</t>
  </si>
  <si>
    <t>Električne inštalacije in električna oprema</t>
  </si>
  <si>
    <t>Dobava, prevoz, montaža, preizkus, svetlobni viri, predstikalne naprave, vezni in pritrdilni material</t>
  </si>
  <si>
    <t>Vse svetilke naj bodo opremljene z ustreznim obešalnim in pritrdilnim materialom</t>
  </si>
  <si>
    <t>Barva vseh svetilk po izbiri arhitekta.</t>
  </si>
  <si>
    <r>
      <rPr>
        <b/>
        <sz val="10"/>
        <rFont val="Arial"/>
        <family val="2"/>
        <charset val="238"/>
      </rPr>
      <t>S01</t>
    </r>
    <r>
      <rPr>
        <sz val="10"/>
        <rFont val="Arial"/>
        <family val="2"/>
        <charset val="238"/>
      </rPr>
      <t xml:space="preserve"> Vgradna svetilka modula 596×596 mm. 
Ohišje svetilke je izdelano iz belo obarvane pločevine, okvir iz belo obarvanega aluminaijastega profila.
Optika: difuzor iz PMMA, mikroprizmatičen, ki zagotavlja stopnjo bleščanja UGR &lt; 19. </t>
    </r>
  </si>
  <si>
    <t>Predstikalna naprava: 
- polprevodniška
- faktor moči ≥ 0,95
- LED svetlobni vir:
  - z življenjsko dobo L90/B10@≥ 80.000 h
  - McAdam = 3,
  - efektivni svetlobni tok ≥ 3.600 lm ± 10 %
  - temperatura barve svetlobe 4.000 K
  - barvni indeks CRI ≥ 80
Ostalo:
- Priključna moč ≤  33,0 W ± 10 %
- Stopnja zaščite = IP20/43
- Mehanska trdnost ≥ IK06
- Razred izolacije: II
kot npr.:842 LED Panel R - UGR&lt;19 - CRI=80 4K CLD 150205-00</t>
  </si>
  <si>
    <r>
      <rPr>
        <b/>
        <sz val="10"/>
        <rFont val="Arial"/>
        <family val="2"/>
        <charset val="238"/>
      </rPr>
      <t>S02</t>
    </r>
    <r>
      <rPr>
        <sz val="10"/>
        <rFont val="Arial"/>
        <family val="2"/>
        <charset val="238"/>
      </rPr>
      <t xml:space="preserve"> Vgradna svetilka modula 596×596 mm. 
Ohišje svetilke je izdelano iz belo obarvane pločevine, okvir iz belo obarvanega aluminaijastega profila.
Optika: difuzor iz PMMA, mikroprizmatičen, ki zagotavlja stopnjo bleščanja UGR &lt; 19. </t>
    </r>
  </si>
  <si>
    <t>Predstikalna naprava: 
- polprevodniška
- faktor moči ≥ 0,95
- LED svetlobni vir:
  - z življenjsko dobo L90/B10@≥ 80.000 h
  - McAdam = 3,
  - efektivni svetlobni tok ≥ 3.318 lm ± 10 %
  - temperatura barve svetlobe 4.000 K
  - barvni indeks CRI ≥ 90
Ostalo:
- Priključna moč ≤  33,0 W ± 10 %
- Stopnja zaščite = IP20/43
- Mehanska trdnost ≥ IK06
- Razred izolacije: II
kot npr.:840 LED Panel R - UGR&lt;19 - CRI=90 4K CLD 150208-00</t>
  </si>
  <si>
    <r>
      <rPr>
        <b/>
        <sz val="10"/>
        <rFont val="Arial"/>
        <family val="2"/>
        <charset val="238"/>
      </rPr>
      <t>S03</t>
    </r>
    <r>
      <rPr>
        <sz val="10"/>
        <rFont val="Arial"/>
        <family val="2"/>
        <charset val="238"/>
      </rPr>
      <t xml:space="preserve"> Vgradna, dekorativna svetilka dimenzij fi 180×58 mm. 
Ohišje svetilke je izdelano iz tlačno litega aluminija bele barve.
Optika: odsevnik iz belo obarvanega aluminija. </t>
    </r>
  </si>
  <si>
    <t>Predstikalna naprava: 
- polprevodniška
- faktor moči ≥ 0,95
- LED svetlobni vir:
  - z življenjsko dobo L80/B20@≥ 55.000 h
  - McAdam = 3,
  - efektivni svetlobni tok ≥ 1.777 lm ± 10 %
  - temperatura barve svetlobe 4.000 K
  - barvni indeks CRI ≥95
Ostalo:
- Priključna moč ≤  14,0 W ± 10 %
- Stopnja zaščite = IP20/44
- Mehanska trdnost ≥ IK07
- Razred izolacije: II
kot npr.: 883 Compact CRI95 - 180mm LED 14W 4K CLD 156415-00</t>
  </si>
  <si>
    <r>
      <rPr>
        <b/>
        <sz val="10"/>
        <rFont val="Arial"/>
        <family val="2"/>
        <charset val="238"/>
      </rPr>
      <t>S03.1</t>
    </r>
    <r>
      <rPr>
        <sz val="10"/>
        <rFont val="Arial"/>
        <family val="2"/>
        <charset val="238"/>
      </rPr>
      <t xml:space="preserve"> Vgradna, dekorativna svetilka dimenzij fi 180×58 mm. 
Ohišje svetilke je izdelano iz tlačno litega aluminija bele barve.
Optika: odsevnik iz belo obarvanega aluminija. </t>
    </r>
  </si>
  <si>
    <t>Predstikalna naprava: 
- polprevodniška
- faktor moči ≥ 0,95
- LED svetlobni vir:
  - z življenjsko dobo L80/B20@≥ 55.000 h
  - McAdam = 3,
  - efektivni svetlobni tok ≥ 2.247 lm ± 10 %
  - temperatura barve svetlobe 4.000 K
  - barvni indeks CRI ≥95
Ostalo:
- Priključna moč ≤  19,0 W ± 10 %
- Stopnja zaščite = IP20/44
- Mehanska trdnost ≥ IK07
- Razred izolacije: II
kot npr.: 883 Compact CRI95 - 180mm LED 14W 4K CLD 156415-00</t>
  </si>
  <si>
    <t xml:space="preserve">Drobni material </t>
  </si>
  <si>
    <t>%</t>
  </si>
  <si>
    <t>I.</t>
  </si>
  <si>
    <t>I. SKUPAJ RAZSVETLJAVA</t>
  </si>
  <si>
    <t>EM01 Zasilna stropna vgradna svetilka, okrogle oblike z lastnim akumulatorjem. Opremljena z avtotest funkcijo, uporaba za osvetljevanje evakuacijske poti ali za odprte prostore, stalni ali pripravni spoj nastavljiv preko stikala, stopnja zaščite IP44, nastavljiva izhodna moč svetlobe v trajnem spoju, z izhodno močjo svetlobe, ki ni manjša od 200 lm, avtonomija 3h, dimenzije izreza: Ø 64-78mm. Primerna za delovne temperature od +5°C do +50°C, nizek ekološki odtis, nizka poraba in litijeva baterija, opcijsko možna izvedba v barvi RAL9003, RAL9005, RAL9007 ali RAL7015. 
Kot npr. oz. enakovredno: Eaton RoundTech RT2RSEO200ATF3H</t>
  </si>
  <si>
    <t>EM03 Piktogramska stropna svetilka za nadometno stropno ali stensko montažo, 20m, stopnja zaščite IP43, Autotest L, nastavljiva avtonomija 1-8h. Set piktogramskih nalepk DOL, PRAZNO, skladnih z ISO7010, razpoznavnosti 20m, LiFePo baterija. 
Kot npr. oz. enakovredno: Eaton FlexiTech FT2ED4IATL18-DB</t>
  </si>
  <si>
    <t>Vgradni kit za spuščen strop, kompatibilen s FlexiTech SE in FlexiTech ED. 
Kot npr. oz. enakovredno: Eaton FlexiTech FT2-RKC</t>
  </si>
  <si>
    <t>EM04 Piktogramska nalepka DOL skladna z ISO7010, razpoznavnosti 20m.
Kot npr. oz. enakovredno: Eaton SafeLite SL24A</t>
  </si>
  <si>
    <t xml:space="preserve">EM05 Piktogramska stropna svetilka za nadometno stropno ali stensko montažo, 20m, stopnja zaščite IP43, Autotest L, nastavljiva avtonomija 1-8h. Set piktogramskih nalepk LEVO, DESNO, skladnih z ISO7010, razpoznavnosti 20m, LiFePo baterija. 
Kot npr. oz. enakovredno: Eaton FlexiTech FT2ED4IATL18-LR"
</t>
  </si>
  <si>
    <t>Pridobitev potrdila o brezhibnem delovanju vgrajenega sistema aktivne požarne zaščite - varnostna razsvetljava</t>
  </si>
  <si>
    <t>II.</t>
  </si>
  <si>
    <t>II. SKUPAJ VARNOSTNA RAZSVETLJAVA</t>
  </si>
  <si>
    <t>Dobava, prevoz, montaža, preizkus</t>
  </si>
  <si>
    <t>Kabel FG16OM16 položen na kabelske police, PN cevi, kabelske utore, instalacijske cevi, skupaj s kabelskimi končniki in priklopom</t>
  </si>
  <si>
    <t>- 5x6 mm2</t>
  </si>
  <si>
    <t>m</t>
  </si>
  <si>
    <t>- 3x2,5 mm2</t>
  </si>
  <si>
    <t>- 3x1,5 mm2</t>
  </si>
  <si>
    <t>- 2x1,5 mm2</t>
  </si>
  <si>
    <t>Plastična instalacijska cev, z razvodnimi dozami, položena p/o</t>
  </si>
  <si>
    <t>Plastična ojačana instalacijska cev RBC, z razvodnimi dozami, položena p/o v liti beton</t>
  </si>
  <si>
    <t>NIK kanal, položen na stene</t>
  </si>
  <si>
    <t>- 15x17mm</t>
  </si>
  <si>
    <t>Plastična PN instalacijska cev, z razvodnimi dozami in skobami, položena n/o</t>
  </si>
  <si>
    <t>Kabelske police iz perforirane pocinkane pločevine, višine 6 cm, skupaj s konzolami</t>
  </si>
  <si>
    <t>- 100 mm</t>
  </si>
  <si>
    <t>- 50 mm</t>
  </si>
  <si>
    <t>Pregibna PVC cev (euroflex), položena n/o, z uvodnicami</t>
  </si>
  <si>
    <t>Stikalna kombinacija kot npr. TEM tip MODUL, p/o, 230V, 10A, skupni okvir in p/o doza</t>
  </si>
  <si>
    <t>- navadno</t>
  </si>
  <si>
    <t>- izmenično</t>
  </si>
  <si>
    <t>- tipka SOS</t>
  </si>
  <si>
    <t>10.</t>
  </si>
  <si>
    <t>Vtičnica kot npr. TEM tip MODUL, p/o, 230V, 16A, skupni okvir in dozo primerno za vgradnjo v zid, parapetni kanal in talno dozo</t>
  </si>
  <si>
    <t>- 1x vtičnica</t>
  </si>
  <si>
    <t>- 2x vtičnica</t>
  </si>
  <si>
    <t>- 3x vtičnica</t>
  </si>
  <si>
    <t>11.</t>
  </si>
  <si>
    <t>Kovinski parapetni kanal dim. kot npr. AT 130/55 mm (ELBA), s kovinsko pregrado, pokrovom, veznimi, kotnimi in končnimi elementi, ozemljitvijo ter pritrdilnim materialom</t>
  </si>
  <si>
    <t>12.</t>
  </si>
  <si>
    <t>Fiksni priključek kot npr. TEM tip MODUL, p/o,  skupni okvir in p/o doza</t>
  </si>
  <si>
    <t>13.</t>
  </si>
  <si>
    <t>Priklop raznih el. porabnikov, komplet z stikali in krmilnimi omaricami</t>
  </si>
  <si>
    <t>- kuhalna plošča</t>
  </si>
  <si>
    <t>- napa</t>
  </si>
  <si>
    <t>- zvonec zunanja enota</t>
  </si>
  <si>
    <t>- zvonec notranja enota</t>
  </si>
  <si>
    <t>- avtomatska drsna vrata + tipka za odpiranje</t>
  </si>
  <si>
    <t>- klima notranja enota</t>
  </si>
  <si>
    <t>- videonadzor</t>
  </si>
  <si>
    <t>- razna medicinska oprema</t>
  </si>
  <si>
    <t>14.</t>
  </si>
  <si>
    <t>Demontaža in ponovna montaža požarnih javljalnikov na prvotne lokacije ter pridobitev potrdila o brezhibnem delovanju vgrajenega sistema aktivne požarne zaščite - javljanje požara, po končanih delih</t>
  </si>
  <si>
    <t>kpl.</t>
  </si>
  <si>
    <t>15.</t>
  </si>
  <si>
    <t>Električne meritve, izdelane s strani pooblaščene institucije</t>
  </si>
  <si>
    <t>16.</t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</si>
  <si>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13,5 mm</t>
    </r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</si>
  <si>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16 mm</t>
    </r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</si>
  <si>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23,5 mm</t>
    </r>
  </si>
  <si>
    <r>
      <t xml:space="preserve">-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32 mm</t>
    </r>
  </si>
  <si>
    <r>
      <t xml:space="preserve">Doza p/o,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 mm</t>
    </r>
  </si>
  <si>
    <t>III.</t>
  </si>
  <si>
    <t>III. SKUPAJ VODOVNI MATERIAL</t>
  </si>
  <si>
    <t>V obstoječo razdelilno omaro "MREŽA" (na hodniku) namestiti 25A (3f) nizkonapetotne talilne vložke D02 z pripadajočim podstavkom E18</t>
  </si>
  <si>
    <t>V obstoječo razdelilno omaro "AGREGAT" (na hodniku) namestiti 32A (3f) nizkonapetotne talilne vložke D02 z pripadajočim podstavkom E18</t>
  </si>
  <si>
    <t>Razdelilnik R-L-M je p/o tip, dim. 715 x 360 x 95 mm, z vratimi iz jeklene pločevine, opremljenimi s ključavnico ter sledečimi elementi:</t>
  </si>
  <si>
    <t>1x GL 40A, 3p</t>
  </si>
  <si>
    <t xml:space="preserve">4x PROTEC C </t>
  </si>
  <si>
    <t>1x ETIMAT 3F C/20A</t>
  </si>
  <si>
    <t>17x ETIMAT 1F C/20, 16,10A</t>
  </si>
  <si>
    <t>1x EFI-4 tip A /25A/30mA</t>
  </si>
  <si>
    <t>vrstne sponke, napisi, oznake, obročkanje kablov, enopolna vezalna shema</t>
  </si>
  <si>
    <t xml:space="preserve">Razdelilnik R-L-A je p/o tip, dim. 715 x 360 x 95 mm, z vratimi iz jeklene pločevine, opremljenimi s ključavnico ter sledečimi elementi: </t>
  </si>
  <si>
    <t>1x ETIMAT 3F C/25A</t>
  </si>
  <si>
    <t>34x ETIMAT 1F C/16,10A</t>
  </si>
  <si>
    <t>1x EFI-4 tip A /40A/30mA</t>
  </si>
  <si>
    <t>IV.</t>
  </si>
  <si>
    <t>IV. SKUPAJ RAZDELILNIKI</t>
  </si>
  <si>
    <t>V obstoječo komunikacijsko omaro, katera tudi trenutno napaja laboratorij, se zaključi vse nove UTP kable, položene do porabnikov laboratorija</t>
  </si>
  <si>
    <t>Vtičnica dvojna RJ45-UTP (ktg. 6), z dozo za parapetni kanal, talno dozo, p/o in protiprašnim pokrovčkom</t>
  </si>
  <si>
    <t>Vtičnica enojna RJ45-UTP (ktg. 6), z dozo za parapetni kanal, talno dozo, p/o in protiprašnim pokrovčkom</t>
  </si>
  <si>
    <t xml:space="preserve"> </t>
  </si>
  <si>
    <t>Kabel UTP ktg. 6, položen na kabelske police, v cevi</t>
  </si>
  <si>
    <t xml:space="preserve">Optična povezava (po potrebi) do drugih obstoječih stikalnih matrik v etaži </t>
  </si>
  <si>
    <t>Optični kabel, m, 4-vlakenski, z priklopom</t>
  </si>
  <si>
    <t>Meritve šibkotočnih instalacij</t>
  </si>
  <si>
    <t xml:space="preserve">                                              </t>
  </si>
  <si>
    <t xml:space="preserve">                                                              </t>
  </si>
  <si>
    <t>V. SKUPAJ UNIVERZALNO OŽIČENJE</t>
  </si>
  <si>
    <t>V.</t>
  </si>
  <si>
    <t>Doza DIP za izenačevanje potencialov PS49 skupaj s povezavo H07V-K 6 mm2 in H07V-K 4 mm2</t>
  </si>
  <si>
    <t>Vodnik za ozemljitev večjih kovinskih mas H07V-K (P/F-Y)</t>
  </si>
  <si>
    <t>- 16 mm2</t>
  </si>
  <si>
    <t>- 6 mm2</t>
  </si>
  <si>
    <t>- 4 mm2</t>
  </si>
  <si>
    <t>Ozemljitev razne kovinske opreme oz. kovinskih mas</t>
  </si>
  <si>
    <t>Drobni material</t>
  </si>
  <si>
    <t>VI.</t>
  </si>
  <si>
    <t>VI. SKUPAJ OZEMLJITVE</t>
  </si>
  <si>
    <t>C. STROJNE INSTALACIJE</t>
  </si>
  <si>
    <t xml:space="preserve">I. INTERNA VODOINSTALACIJA  </t>
  </si>
  <si>
    <t xml:space="preserve">II. OGREVANJE, HLAJENJE  </t>
  </si>
  <si>
    <t xml:space="preserve">III. PREZRAČEVANJE </t>
  </si>
  <si>
    <t>Demontaža obstoječe opreme in instalacij, ki ne bodo v uporabi:          
…obstoječa korita          4kom                                       …obstoječi umivalniki     4kom
...blindiranje neuporabnih vodovodnih instalacij tako, da ne ostanejo slepi rokavi -preprečevanje legionele                              se obračuna po dejanskih stroških, za predračun ocenjeno</t>
  </si>
  <si>
    <r>
      <t>Vgradni</t>
    </r>
    <r>
      <rPr>
        <b/>
        <sz val="10"/>
        <rFont val="Arial"/>
        <family val="2"/>
        <charset val="238"/>
      </rPr>
      <t xml:space="preserve"> inox ali kerok umivalnik</t>
    </r>
    <r>
      <rPr>
        <sz val="10"/>
        <rFont val="Arial"/>
        <family val="2"/>
        <charset val="238"/>
      </rPr>
      <t xml:space="preserve"> za umivanje rok</t>
    </r>
    <r>
      <rPr>
        <sz val="10"/>
        <color indexed="10"/>
        <rFont val="Arial"/>
        <family val="2"/>
        <charset val="238"/>
      </rPr>
      <t xml:space="preserve"> (oprema) </t>
    </r>
    <r>
      <rPr>
        <sz val="10"/>
        <rFont val="Arial"/>
        <family val="2"/>
        <charset val="238"/>
      </rPr>
      <t xml:space="preserve"> (model po izbiri arhitekta oz. investitorja proizvod renomiranega proizvajalca, komplet s pritrdilnim materialom in odtokom </t>
    </r>
  </si>
  <si>
    <t>dobava oprema</t>
  </si>
  <si>
    <t xml:space="preserve">kos </t>
  </si>
  <si>
    <t>montaža</t>
  </si>
  <si>
    <r>
      <t>Vgradno</t>
    </r>
    <r>
      <rPr>
        <b/>
        <sz val="10"/>
        <rFont val="Arial"/>
        <family val="2"/>
        <charset val="238"/>
      </rPr>
      <t xml:space="preserve"> kerok korito 500x400</t>
    </r>
    <r>
      <rPr>
        <sz val="10"/>
        <color indexed="10"/>
        <rFont val="Arial"/>
        <family val="2"/>
        <charset val="238"/>
      </rPr>
      <t xml:space="preserve"> (oprema) </t>
    </r>
    <r>
      <rPr>
        <sz val="10"/>
        <rFont val="Arial"/>
        <family val="2"/>
        <charset val="238"/>
      </rPr>
      <t xml:space="preserve">(model po izbiri arhitekta oz. investitorja proizvod renomiranega proizvajalca, komplet s pritrdilnim materialom in odtokom </t>
    </r>
  </si>
  <si>
    <r>
      <t>Priključitev</t>
    </r>
    <r>
      <rPr>
        <b/>
        <sz val="10"/>
        <rFont val="Arial"/>
        <family val="2"/>
        <charset val="238"/>
      </rPr>
      <t xml:space="preserve"> biokemičnega analizatorja COBAS 402+303 in aparata za dH2O:
</t>
    </r>
    <r>
      <rPr>
        <sz val="10"/>
        <rFont val="Arial"/>
        <family val="2"/>
        <charset val="238"/>
      </rPr>
      <t xml:space="preserve">…demineralizator </t>
    </r>
    <r>
      <rPr>
        <b/>
        <sz val="10"/>
        <rFont val="Arial"/>
        <family val="2"/>
        <charset val="238"/>
      </rPr>
      <t xml:space="preserve">ELGA Medica +reservoir - </t>
    </r>
    <r>
      <rPr>
        <sz val="10"/>
        <rFont val="Arial"/>
        <family val="2"/>
        <charset val="238"/>
      </rPr>
      <t xml:space="preserve">priklop vode DN15
...grobi in fini filter za vodo ter regulator tlaka DN15
…odtok vode PVC50
komplet s pritrdilnim in povezovalnim materialom </t>
    </r>
  </si>
  <si>
    <t>dobava</t>
  </si>
  <si>
    <r>
      <t>Priključitev</t>
    </r>
    <r>
      <rPr>
        <b/>
        <sz val="10"/>
        <rFont val="Arial"/>
        <family val="2"/>
        <charset val="238"/>
      </rPr>
      <t xml:space="preserve"> HEMA stroj:
</t>
    </r>
    <r>
      <rPr>
        <sz val="10"/>
        <rFont val="Arial"/>
        <family val="2"/>
        <charset val="238"/>
      </rPr>
      <t xml:space="preserve">…priklop TH vode DN15 (preveriti)
...odtok vode PVC50
komplet s pritrdilnim in povezovalnim materialom </t>
    </r>
  </si>
  <si>
    <r>
      <t>Priključitev</t>
    </r>
    <r>
      <rPr>
        <b/>
        <sz val="10"/>
        <rFont val="Arial"/>
        <family val="2"/>
        <charset val="238"/>
      </rPr>
      <t xml:space="preserve"> Urinski stroj:
</t>
    </r>
    <r>
      <rPr>
        <sz val="10"/>
        <rFont val="Arial"/>
        <family val="2"/>
        <charset val="238"/>
      </rPr>
      <t xml:space="preserve">…priklop TH vode DN15 (preveriti)
…odtok vode PVC50
komplet s pritrdilnim in povezovalnim materialom </t>
    </r>
  </si>
  <si>
    <t>Stenski PP sifon DN50 s kroglico komplet s tesnilnim materialom, z dobavo in montažo</t>
  </si>
  <si>
    <t>Talni PVC sifon DN50 s kromirano ploščico dim.150x150 s tesnilnim materialom, z dobavo in montažo</t>
  </si>
  <si>
    <t>Enoročna mešalna baterija renomiranega proizvajalca (po izbiri arhitekta npr. HANSGROHE, GROHE) za montažo za umivalnik, komplet s kotnimi ventili s filtrom, sifonom, s tesnilnim in pritrdilnim materialom, z dobavo in montažo</t>
  </si>
  <si>
    <t xml:space="preserve">Enoročna mešalna baterija renomiranega proizvajalca (po izbiri arhitekta npr. HANSGROHE, GROHE) za pomivalno korito z dolgim iztokom, stenska montaža, komplet s sifonom, s tesnilnim in pritrdilnim materialom,  </t>
  </si>
  <si>
    <t>Kromirana pipa s teflonskim tesnenjem in nastavkom za fleksibilno cev s tesnilnim materialom, z dobavo in montažo</t>
  </si>
  <si>
    <t>DN15</t>
  </si>
  <si>
    <t>Podometni krogelni ventil z rozeto in kapo s tesnilnim in pritrdilnim materialom, z dobavo in montažo</t>
  </si>
  <si>
    <t>DN 15</t>
  </si>
  <si>
    <t>Večplastna alumplast cev (pet plasti PE-X/Al) po DVGW DW-8501AT2302 za tlak 10 bar pri 95°C, dobavljena v kolutu in s toplotno predizolacijo, skupaj s fazonskimi kosi za press-spajanje s kleščami za hladno sanitarno vodo za razvod v predelnih stenah in tlaku,  predizolirana s tanko izolacijo 6mm, komplet s fazonskimi kosi za spajanje in za izvedbo priključkov, z dobavo in montažo
(variantno polipropilenska cev za polidifuzijsko varjenje z grelno ploščo komplet s fazonskimi kosi za spajanje in izvedbo priključkov)</t>
  </si>
  <si>
    <t xml:space="preserve">DN15 </t>
  </si>
  <si>
    <t xml:space="preserve">DN20 </t>
  </si>
  <si>
    <t>Večplastna alumplast cev (pet plasti PE-X/Al) po DVGW DW-8501AT2302 za tlak 10 bar pri 95°C, dobavljena v kolutu in s toplotno predizolacijo, skupaj s fazonskimi kosi za press-spajanje s kleščami za toplo sanitarno vodo za razvod v predelnih stenah in tlaku,  predizolirana s tanko izolacijo 10mm, komplet s fazonskimi kosi za spajanje in za izvedbo priključkov, z dobavo in montažo
(variantno polipropilenska cev za polidifuzijsko varjenje z grelno ploščo komplet s fazonskimi kosi za spajanje in izvedbo priključkov)</t>
  </si>
  <si>
    <t xml:space="preserve">Povezava kanalizacije na obstoječe razvode kanalizacije:
…na obstoječo razvodno vertikalo oz. horizontalo pod stropom pritličja (na mesto obstoječega priključka)   - 5x
...prestavitev obstoječe vertikale za 2.nadstropje - horizontalno v tlaku, vertikalno v drugi steni in horizontalno v spuščenem stropu PVC110
komplet s fazonskimi kosi za spajanje in izvedbo priključkov, čistilnim kosom, s tesnilnim materialom (gumi tesnila, kalijeva mast) ter držali, z dobavo in montažo </t>
  </si>
  <si>
    <t>17.</t>
  </si>
  <si>
    <t xml:space="preserve">Povezava instalacije  na obstoječe razvode:
…za hladno vodo DN20  - 6x
...za toplo vodo DN20 - 6x
..za cirkulacijski vod DN15 - 5x 
komplet s fazonskimi kosi za spajanje, s tesnilnim materialom ter držali, z dobavo in montažo </t>
  </si>
  <si>
    <t>18.</t>
  </si>
  <si>
    <t xml:space="preserve">PVC odtočna cev renomiranega proizvajalca komplet s fazonskimi kosi za spajanje in izvedbo priključkov, s tesnilnim materialom (gumi tesnila, kalijeva mast) ter držali, z dobavo in montažo </t>
  </si>
  <si>
    <t>DN30  (kondenz)</t>
  </si>
  <si>
    <t xml:space="preserve">DN50 </t>
  </si>
  <si>
    <t xml:space="preserve">DN110 </t>
  </si>
  <si>
    <t>19.</t>
  </si>
  <si>
    <t>Gasilni aparat za gašenje s suhim prahom S-6 s konzolo za pritrditev na steno</t>
  </si>
  <si>
    <t>20.</t>
  </si>
  <si>
    <t>Gasilni aparat za gašenje s CO2 s konzolo za pritrditev na steno</t>
  </si>
  <si>
    <t>21.</t>
  </si>
  <si>
    <t>Dezinfekcija omrežja z bateriološkim izvidom po opravljenem klornem šoku in izpiranje</t>
  </si>
  <si>
    <t>ocenjeno</t>
  </si>
  <si>
    <t>€</t>
  </si>
  <si>
    <t>22.</t>
  </si>
  <si>
    <t>Razna nepredvidena dela</t>
  </si>
  <si>
    <t>23.</t>
  </si>
  <si>
    <t>Projektantski nadzor</t>
  </si>
  <si>
    <t>24.</t>
  </si>
  <si>
    <t>Projekti izvedenih del</t>
  </si>
  <si>
    <t>25.</t>
  </si>
  <si>
    <t>Pripravljalna in zaključna dela, tlačni preizkus</t>
  </si>
  <si>
    <t>26.</t>
  </si>
  <si>
    <t>Splošni in transportni stroški</t>
  </si>
  <si>
    <t xml:space="preserve">I. SKUPAJ INTERNA VODOINSTALACIJA  </t>
  </si>
  <si>
    <t>Zamenjava obstoječega termostatskega radiatorskega ventila z novim  radiatorskim ventilom linijske izvedbe, komplet s termostatsko glavo in zamenjava spodnjega holandskega ventila                                                   …(se izvede le v primeru, da obstoječi ventili ali termostatske glave ne funkcionirajo) za obračun ocenjeno</t>
  </si>
  <si>
    <t>Ventilatorski konvektor kasetne stropne s  standardno dekorativno masko,  z rešetkami za dovod zraka in spodnjo rešetko za dovod obtočnega zraka in dostop do filtra, za hlajenje/gretje, za dvocevni sistem:
- s trorednim grelnikom/hladilnikom
- trohitrostnim radialnim ventilatorjem,
- konvektorskim tropotnim ventilom oz. regulatorjem pretoka AB-QM DN15 z elektrotermičnim pogonom za grelec/hladilnik konvektorja, primernim za priklop na izbrani krmilnik 
- 2x ventil s holandskim priključkom in ventilsko zaporo
- 2x odzračevalci R 1/8" ,
- zbiralno korito za kondenz 
- dodatno korito pod ventili                               
- zračni filter EU 3 z možnostjo čiščenja
 z dobavo in montažo</t>
  </si>
  <si>
    <t xml:space="preserve">Qgmed=1470W; 45/39oC </t>
  </si>
  <si>
    <t>Qhtot,m=1470W ; 8/13oC</t>
  </si>
  <si>
    <t>Vv=253 l/h</t>
  </si>
  <si>
    <t xml:space="preserve">Zsr=410 m3/h  </t>
  </si>
  <si>
    <t>... ustreza npr. AERMEC tip FCLI vel. 32 ali drugi z enakimi karakteristikami in dimenzijami    
max.hrup v srednji (delovni) hitrosti pod 46dB, zvočni tlak 38 dB(A)</t>
  </si>
  <si>
    <t>Ventilatorski konvektor kasetne stropne s  standardno dekorativno masko,  z rešetkami za dovod zraka in spodnjo rešetko za dovod obtočnega zraka in dostop do filtra, za hlajenje/gretje, za dvocevni sistem:
- s trorednim grelnikom/hladilnikom
- trohitrostnim radialnim ventilatorjem,
- konvektorskim tropotnim ventilom oz. regulatorjem pretoka AB-QM DN20 z elektrotermičnim pogonom za grelec/hladilnik konvektorja, primernim za priklop na izbrani krmilnik 
- 2x ventil s holandskim priključkom in ventilsko zaporo
- 2x odzračevalci R 1/8" ,
- zbiralno korito za kondenz 
- dodatno korito pod ventili                               
- zračni filter EU 3 z možnostjo čiščenja
 z dobavo in montažo</t>
  </si>
  <si>
    <t xml:space="preserve">Qgmed=2540W; 45/39oC </t>
  </si>
  <si>
    <t>Qhtot,m=2230W ; 8/13oC</t>
  </si>
  <si>
    <t>Vv=437 l/h</t>
  </si>
  <si>
    <t xml:space="preserve">Zsr=360 m3/h  </t>
  </si>
  <si>
    <t>... ustreza npr. AERMEC tip FCLI vel. 42 ali drugi z enakimi karakteristikami in dimenzijami    
max.hrup v srednji (delovni) hitrosti pod 42dB, zvočni tlak 33 dB(A)</t>
  </si>
  <si>
    <t xml:space="preserve">Qgmed=3210W; 45/39oC </t>
  </si>
  <si>
    <t>Qhtot,m=3190W ; 8/13oC</t>
  </si>
  <si>
    <t>Vv=551 l/h</t>
  </si>
  <si>
    <t xml:space="preserve">Zsr=500 m3/h  </t>
  </si>
  <si>
    <t>... ustreza npr. AERMEC tip FCLI vel. 62 ali drugi z enakimi karakteristikami in dimenzijami    
max.hrup v srednji (delovni) hitrosti pod 42dB, zvočni tlak 33 dB(A)</t>
  </si>
  <si>
    <t>Sobni termostat z LCD zaslonom za nastavljanje temperature, hitrosti in režima, 230 V, nastavitveno področje od 5 - 30°C, barva bela RAL 9010, z avtomatsko izbiro hitrosti in minimalne temperature, za podometno vgradnjo, komplet z dozo in ožičenjem, z dobavo in montažo</t>
  </si>
  <si>
    <t>(možnost povezave na CNS)</t>
  </si>
  <si>
    <t>Demontaža in ponovna montaža obstoječega konvektorja zaradi prilagoditve na novi raster spuščenega stropa, vključno z novimi povezavami s fleksibilno orebreno cevjo in spojnim materialom, povezava kondenza, se izvede glede na dejansko potrebo prestavitve, ocenjeno</t>
  </si>
  <si>
    <t>(prestavitev konvektorja za cca 15cm)</t>
  </si>
  <si>
    <t>(prestavitev konvektorja za cca 50cm)</t>
  </si>
  <si>
    <t>Priključitev na obstoječi razvod ogrevanja/hlajenja, komplet s praznjenjem razvodov in ponovnim polnjenjem:
..izvedba novega priključka
..demontaža obstoječih neuporabnih cevovodov
ocenjeno</t>
  </si>
  <si>
    <t>Demontaža obstoječe split enote opreme, komplet s praznjenjem plina :
..notranja enota – 1kos                                                   ..zunanja enota na fasadi– 1kos
..obstoječih neuporabnih cevovodov 
ocenjeno</t>
  </si>
  <si>
    <t>Montaža, demontaža in ponovna montaža radiatorjev, zaradi pleskarskih del</t>
  </si>
  <si>
    <t xml:space="preserve">Ravna sistemska cev GEBERIT Mapress iz nerjavnega jekla dobavljena v kosih dolžine 6m, komplet s spojnimi press fitingi z ustreznimi gumi tesnili in z ustreznimi spojkami, odvzemi, koleni, redukcijami s spojkami in razcepi, z dodatkom za razrez ter zaščitnim barvanjem cevi po navodilih proizvajalca, z dobavo in montažo
(izvajalec mora predložiti certifikat za material cevi, spojnega materiala in opreme ter spričevalo o usposobljenosti za izvajanje instalacij) </t>
  </si>
  <si>
    <t>DN20 (ø22 x 1,2)</t>
  </si>
  <si>
    <t>DN25 (ø28 x 1,5)</t>
  </si>
  <si>
    <t>DN32 (ø35 x 1,5)</t>
  </si>
  <si>
    <t>Obešala za vodoravno, poševno in navpično pritrditev cevi na gradbeno ali drugo vrsto konstrukcije. Izvedba predfabriciranih obešal je iz pocinkanega železa in obsega objemke s podlogo iz sintetične gume, navojne palice s temeljno ploščo ali temeljnim profilom, kovinske vložke, vijake z maticami, drsne in fiksne podpore, z dobavo in montažo</t>
  </si>
  <si>
    <t xml:space="preserve">Obračunano na meter vgrajenih cevi. Podan nazivni premer cevi. </t>
  </si>
  <si>
    <t>Cevna toplotna  izolacija npr. ARMAFLEX tip AC debeline 13mm, z dobavo in montažo za cev:</t>
  </si>
  <si>
    <t>DN20 (ø26,9 x 2,65)</t>
  </si>
  <si>
    <t>Cevna toplotna  izolacija npr. ARMAFLEX tip AC debeline 25mm, z dobavo in montažo za cev:</t>
  </si>
  <si>
    <t>DN25 (ø33,7 x 3,25)</t>
  </si>
  <si>
    <t>DN32 (ø42,4 x 3,25)</t>
  </si>
  <si>
    <t>PVC orebrena fleksibilna cev za odvod kondenza  komplet s pritrdilnim materialom, z dobavo in montažo</t>
  </si>
  <si>
    <t>ø20</t>
  </si>
  <si>
    <t>Gradbena dela inštalaterjev za izvedbo prebojev in vzpostavitev prvotnega stanja ( ponovna zazidava, gradbeno dokončanje z grobim in finim ometom, pleskanje) ocenjeno glede na vrsto preboja:</t>
  </si>
  <si>
    <t>(zajeto v gradbenih delih)</t>
  </si>
  <si>
    <t xml:space="preserve">II. SKUPAJ OGREVANJE, HLAJENJE  </t>
  </si>
  <si>
    <r>
      <t xml:space="preserve">Izdelava priključkov za laboratorij na obstoječe vertikalne kanale sistema za stavbo v prostoru </t>
    </r>
    <r>
      <rPr>
        <b/>
        <sz val="10"/>
        <rFont val="Arial"/>
        <family val="2"/>
        <charset val="238"/>
      </rPr>
      <t>Odvzem2</t>
    </r>
    <r>
      <rPr>
        <sz val="10"/>
        <rFont val="Arial"/>
        <family val="2"/>
        <charset val="238"/>
      </rPr>
      <t>:                                                                          ..za dovod 350x400
..za odvod 350x400                                                                                                                                     se obračuna po dejanskih stroških, za predračun ocenjeno</t>
    </r>
  </si>
  <si>
    <r>
      <t xml:space="preserve">Prezračevalni ventil </t>
    </r>
    <r>
      <rPr>
        <u/>
        <sz val="10"/>
        <rFont val="Arial"/>
        <family val="2"/>
        <charset val="238"/>
      </rPr>
      <t>za dovod</t>
    </r>
    <r>
      <rPr>
        <sz val="10"/>
        <rFont val="Arial"/>
        <family val="2"/>
        <charset val="238"/>
      </rPr>
      <t xml:space="preserve"> zraka, izdelan iz PP plastike, barva bela UV stabilna, pravokotne oblike, z regulacijo pretočne količine v štirih smereh BDOP, komlet s podaljškom za prigradnjo volumskega regulatorja pretoka RDR npr. Soler&amp;Palau za priključitev na kanal, s tesnilnim in pritrdilnim materialom, z dobavo in montažo</t>
    </r>
  </si>
  <si>
    <t>BDOP160 + RDR vel.160/200</t>
  </si>
  <si>
    <t>BDOP160 + RDR vel.160/150</t>
  </si>
  <si>
    <t>BDOP160 + RDR vel.160/120</t>
  </si>
  <si>
    <r>
      <t xml:space="preserve">Prezračevalni ventil </t>
    </r>
    <r>
      <rPr>
        <u/>
        <sz val="10"/>
        <rFont val="Arial"/>
        <family val="2"/>
        <charset val="238"/>
      </rPr>
      <t>za odvod</t>
    </r>
    <r>
      <rPr>
        <sz val="10"/>
        <rFont val="Arial"/>
        <family val="2"/>
        <charset val="238"/>
      </rPr>
      <t xml:space="preserve"> zraka, izdelan iz PP plastike, barva bela UV stabilna, pravokotne oblike BDO, komlet s podaljškom za prigradnjo volumskega regulatorja pretoka RDR npr. Soler&amp;Palau za priključitev na kanal, s tesnilnim in pritrdilnim materialom, z dobavo in montažo</t>
    </r>
  </si>
  <si>
    <t>BDO + RDR vel.160/200</t>
  </si>
  <si>
    <t>BDO + RDR vel.160/150</t>
  </si>
  <si>
    <t>BDO + RDR vel.160/120</t>
  </si>
  <si>
    <t>BDO + RDR vel.100/50</t>
  </si>
  <si>
    <t>Novi pločevinasti kanali izdelani iz pocinkane pločevine v skladu z DIN24190 tip F, tlačne stopnje 2, vključno s fazonskimi kosi in spojkami, nastavitvenimi loputami, tesnilnim in vijačnim materialom, z dobavo in montažo</t>
  </si>
  <si>
    <t>skupne teže</t>
  </si>
  <si>
    <t>kg</t>
  </si>
  <si>
    <t>Pločevinasti kanali okrogle spiro izvedbe izdelani iz pocinkane pločevine, vključno s fazonskimi kosi in spojkami, tesnilnim materialom, z dobavo in montažo</t>
  </si>
  <si>
    <t>… ø100</t>
  </si>
  <si>
    <t>… ø160</t>
  </si>
  <si>
    <t>… ø200</t>
  </si>
  <si>
    <t>Pocinkani material za obešanje in pritrjevanje kanalov in naprav z vijačnim materialom, z dobavo in montažo</t>
  </si>
  <si>
    <t>Fleksibilni izolirani kanal z dušenjem zvoka npr. SONODEC tip 25, komplet s spojnim materialom, dobavo in montažo</t>
  </si>
  <si>
    <t>Izolacija dovodnih kanalov v objektu s ploščno izolacijo ARMAFLEX debeline 10mm, pri gorenju ne sme sproščati toksičnih plinov in mora biti samougasljiva, z dobavo in montažo</t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</si>
  <si>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</si>
  <si>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 xml:space="preserve">Mehanski regulator pretoka za regulacijo količine zraka na dovodu in odvodu zraka v prostor, za vgradnjo v pravokotni kanal, z zrakotesno loputo in tesnili, z dobavo in montažo </t>
  </si>
  <si>
    <t>kot npr. Lindab MRP-6, oz. enakovreden proizvod Trox, Klimaoprema</t>
  </si>
  <si>
    <t>dim.   450 x 315   (2550/2650m3/h)</t>
  </si>
  <si>
    <t>- skozi beton (manj kot ø150)</t>
  </si>
  <si>
    <t>- skozi zid</t>
  </si>
  <si>
    <r>
      <rPr>
        <sz val="10"/>
        <rFont val="Arial"/>
        <family val="2"/>
        <charset val="238"/>
      </rPr>
      <t>Meritve prezračevanja in mikroklime, komplet z regulacijo nastavitvenih loput,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izdelava zapisnika o delovanju prezračevalnega sistema </t>
    </r>
  </si>
  <si>
    <t xml:space="preserve">Pripravljalna in zaključna dela </t>
  </si>
  <si>
    <t xml:space="preserve">III. SKUPAJ PREZRAČEVANJE </t>
  </si>
  <si>
    <t>DDV (22 %)</t>
  </si>
  <si>
    <t>SKUPAJ VREDNOST Z DDV:</t>
  </si>
  <si>
    <t xml:space="preserve">SKLOP 1: Izvedba GOI del za prenovo prostorov laboratorija ZD Postojna </t>
  </si>
  <si>
    <t>POPIS DEL</t>
  </si>
  <si>
    <t>Ponudnik:</t>
  </si>
  <si>
    <t xml:space="preserve">Datum: </t>
  </si>
  <si>
    <t>Številka:</t>
  </si>
  <si>
    <t>IV.SKUPAJ STAVBNO POHIŠTVO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</si>
</sst>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* #,##0.00\ _S_I_T_-;\-* #,##0.00\ _S_I_T_-;_-* &quot;-&quot;??\ _S_I_T_-;_-@_-"/>
    <numFmt numFmtId="166" formatCode="0.000"/>
    <numFmt numFmtId="167" formatCode="#,##0.00\ &quot;€&quot;"/>
    <numFmt numFmtId="168" formatCode="_-&quot;€&quot;\ * #,##0.00_-;\-&quot;€&quot;\ * #,##0.00_-;_-&quot;€&quot;\ * &quot;-&quot;??_-;_-@_-"/>
    <numFmt numFmtId="169" formatCode="_-* #,##0.00&quot; SIT&quot;_-;\-* #,##0.00&quot; SIT&quot;_-;_-* \-??&quot; SIT&quot;_-;_-@_-"/>
    <numFmt numFmtId="170" formatCode="#,##0.00;[Red]#,##0.00"/>
  </numFmts>
  <fonts count="50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name val="Verdana"/>
      <family val="2"/>
      <charset val="238"/>
    </font>
    <font>
      <sz val="8"/>
      <name val="Verdana"/>
      <family val="2"/>
      <charset val="238"/>
    </font>
    <font>
      <sz val="10"/>
      <color indexed="10"/>
      <name val="Verdana"/>
      <family val="2"/>
      <charset val="238"/>
    </font>
    <font>
      <sz val="7"/>
      <name val="Verdana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18"/>
      <color indexed="8"/>
      <name val="Calibri"/>
      <family val="2"/>
      <charset val="238"/>
    </font>
    <font>
      <b/>
      <i/>
      <sz val="18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Verdana"/>
      <family val="2"/>
    </font>
    <font>
      <u/>
      <sz val="11"/>
      <name val="Arial"/>
      <family val="2"/>
      <charset val="238"/>
    </font>
    <font>
      <b/>
      <i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</font>
    <font>
      <b/>
      <sz val="10"/>
      <name val="Arial CE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10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10"/>
      <color indexed="8"/>
      <name val="Arial"/>
      <family val="2"/>
    </font>
    <font>
      <sz val="10"/>
      <name val="Symbol"/>
      <family val="1"/>
      <charset val="2"/>
    </font>
    <font>
      <sz val="10"/>
      <color indexed="4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color indexed="8"/>
      <name val="Arial"/>
      <family val="2"/>
      <charset val="238"/>
    </font>
    <font>
      <sz val="10"/>
      <color indexed="57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31"/>
      </left>
      <right style="hair">
        <color indexed="31"/>
      </right>
      <top style="hair">
        <color indexed="31"/>
      </top>
      <bottom style="hair">
        <color indexed="31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2" fillId="0" borderId="0"/>
    <xf numFmtId="0" fontId="21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>
      <alignment vertical="top"/>
    </xf>
    <xf numFmtId="0" fontId="28" fillId="0" borderId="0"/>
    <xf numFmtId="0" fontId="21" fillId="0" borderId="0"/>
    <xf numFmtId="168" fontId="32" fillId="0" borderId="0" applyFont="0" applyFill="0" applyBorder="0" applyAlignment="0" applyProtection="0"/>
    <xf numFmtId="0" fontId="32" fillId="0" borderId="0"/>
    <xf numFmtId="169" fontId="10" fillId="0" borderId="0" applyFill="0" applyBorder="0" applyAlignment="0" applyProtection="0"/>
    <xf numFmtId="0" fontId="10" fillId="0" borderId="0"/>
    <xf numFmtId="0" fontId="3" fillId="0" borderId="0"/>
  </cellStyleXfs>
  <cellXfs count="39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167" fontId="4" fillId="0" borderId="0" xfId="0" applyNumberFormat="1" applyFont="1"/>
    <xf numFmtId="4" fontId="4" fillId="0" borderId="0" xfId="0" applyNumberFormat="1" applyFont="1"/>
    <xf numFmtId="0" fontId="4" fillId="0" borderId="1" xfId="0" applyFont="1" applyBorder="1"/>
    <xf numFmtId="9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/>
    <xf numFmtId="166" fontId="4" fillId="0" borderId="0" xfId="0" applyNumberFormat="1" applyFont="1" applyAlignment="1">
      <alignment horizontal="right" vertical="top"/>
    </xf>
    <xf numFmtId="167" fontId="4" fillId="0" borderId="0" xfId="10" applyNumberFormat="1" applyFont="1" applyBorder="1" applyAlignment="1">
      <alignment horizontal="right"/>
    </xf>
    <xf numFmtId="4" fontId="4" fillId="0" borderId="0" xfId="10" applyNumberFormat="1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167" fontId="4" fillId="0" borderId="0" xfId="10" applyNumberFormat="1" applyFont="1"/>
    <xf numFmtId="167" fontId="6" fillId="0" borderId="0" xfId="10" applyNumberFormat="1" applyFont="1"/>
    <xf numFmtId="0" fontId="6" fillId="0" borderId="2" xfId="0" applyFont="1" applyBorder="1"/>
    <xf numFmtId="0" fontId="4" fillId="0" borderId="2" xfId="0" applyFont="1" applyBorder="1" applyAlignment="1">
      <alignment horizontal="right"/>
    </xf>
    <xf numFmtId="4" fontId="4" fillId="0" borderId="2" xfId="0" applyNumberFormat="1" applyFont="1" applyBorder="1"/>
    <xf numFmtId="167" fontId="4" fillId="0" borderId="2" xfId="10" applyNumberFormat="1" applyFont="1" applyBorder="1"/>
    <xf numFmtId="167" fontId="6" fillId="0" borderId="2" xfId="10" applyNumberFormat="1" applyFont="1" applyBorder="1"/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left" wrapText="1"/>
    </xf>
    <xf numFmtId="49" fontId="6" fillId="0" borderId="2" xfId="0" applyNumberFormat="1" applyFont="1" applyBorder="1" applyAlignment="1">
      <alignment horizontal="right" wrapText="1"/>
    </xf>
    <xf numFmtId="167" fontId="4" fillId="0" borderId="2" xfId="10" applyNumberFormat="1" applyFont="1" applyBorder="1" applyAlignment="1"/>
    <xf numFmtId="167" fontId="6" fillId="0" borderId="2" xfId="10" applyNumberFormat="1" applyFont="1" applyBorder="1" applyAlignment="1"/>
    <xf numFmtId="4" fontId="4" fillId="0" borderId="0" xfId="0" applyNumberFormat="1" applyFont="1" applyAlignment="1">
      <alignment horizontal="left"/>
    </xf>
    <xf numFmtId="167" fontId="4" fillId="0" borderId="0" xfId="10" applyNumberFormat="1" applyFont="1" applyBorder="1" applyAlignment="1">
      <alignment horizontal="left"/>
    </xf>
    <xf numFmtId="4" fontId="4" fillId="0" borderId="0" xfId="10" applyNumberFormat="1" applyFont="1"/>
    <xf numFmtId="0" fontId="6" fillId="0" borderId="0" xfId="0" applyFont="1" applyAlignment="1">
      <alignment horizontal="right"/>
    </xf>
    <xf numFmtId="167" fontId="6" fillId="0" borderId="0" xfId="10" applyNumberFormat="1" applyFont="1" applyBorder="1" applyAlignment="1">
      <alignment horizontal="right"/>
    </xf>
    <xf numFmtId="4" fontId="6" fillId="0" borderId="0" xfId="0" applyNumberFormat="1" applyFont="1"/>
    <xf numFmtId="167" fontId="6" fillId="0" borderId="0" xfId="0" applyNumberFormat="1" applyFont="1"/>
    <xf numFmtId="0" fontId="6" fillId="0" borderId="3" xfId="0" applyFont="1" applyBorder="1"/>
    <xf numFmtId="0" fontId="4" fillId="0" borderId="3" xfId="0" applyFont="1" applyBorder="1" applyAlignment="1">
      <alignment horizontal="right"/>
    </xf>
    <xf numFmtId="4" fontId="4" fillId="0" borderId="3" xfId="0" applyNumberFormat="1" applyFont="1" applyBorder="1"/>
    <xf numFmtId="167" fontId="4" fillId="0" borderId="3" xfId="10" applyNumberFormat="1" applyFont="1" applyBorder="1"/>
    <xf numFmtId="167" fontId="6" fillId="0" borderId="3" xfId="10" applyNumberFormat="1" applyFont="1" applyBorder="1"/>
    <xf numFmtId="167" fontId="4" fillId="0" borderId="0" xfId="10" applyNumberFormat="1" applyFont="1" applyBorder="1"/>
    <xf numFmtId="167" fontId="4" fillId="0" borderId="0" xfId="0" applyNumberFormat="1" applyFont="1" applyAlignment="1">
      <alignment horizontal="right"/>
    </xf>
    <xf numFmtId="167" fontId="4" fillId="0" borderId="0" xfId="10" applyNumberFormat="1" applyFont="1" applyAlignment="1"/>
    <xf numFmtId="4" fontId="6" fillId="0" borderId="2" xfId="0" applyNumberFormat="1" applyFont="1" applyBorder="1"/>
    <xf numFmtId="167" fontId="6" fillId="0" borderId="0" xfId="10" applyNumberFormat="1" applyFont="1" applyAlignment="1"/>
    <xf numFmtId="4" fontId="4" fillId="0" borderId="0" xfId="10" applyNumberFormat="1" applyFont="1" applyBorder="1" applyAlignment="1"/>
    <xf numFmtId="0" fontId="7" fillId="0" borderId="0" xfId="0" applyFont="1"/>
    <xf numFmtId="0" fontId="4" fillId="0" borderId="0" xfId="0" applyFont="1" applyAlignment="1">
      <alignment horizontal="justify" vertical="top" wrapText="1"/>
    </xf>
    <xf numFmtId="167" fontId="4" fillId="0" borderId="2" xfId="1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5" fillId="0" borderId="0" xfId="0" applyFont="1" applyAlignment="1">
      <alignment horizontal="justify" vertical="top" wrapText="1"/>
    </xf>
    <xf numFmtId="4" fontId="6" fillId="0" borderId="2" xfId="0" applyNumberFormat="1" applyFont="1" applyBorder="1" applyAlignment="1">
      <alignment horizontal="right"/>
    </xf>
    <xf numFmtId="4" fontId="6" fillId="0" borderId="2" xfId="10" applyNumberFormat="1" applyFont="1" applyBorder="1" applyAlignment="1"/>
    <xf numFmtId="167" fontId="6" fillId="0" borderId="2" xfId="10" applyNumberFormat="1" applyFont="1" applyBorder="1" applyAlignment="1">
      <alignment horizontal="right"/>
    </xf>
    <xf numFmtId="167" fontId="4" fillId="0" borderId="0" xfId="0" applyNumberFormat="1" applyFont="1" applyAlignment="1">
      <alignment wrapText="1"/>
    </xf>
    <xf numFmtId="4" fontId="4" fillId="0" borderId="2" xfId="0" applyNumberFormat="1" applyFont="1" applyBorder="1" applyAlignment="1">
      <alignment horizontal="right"/>
    </xf>
    <xf numFmtId="0" fontId="9" fillId="0" borderId="0" xfId="0" applyFont="1"/>
    <xf numFmtId="4" fontId="6" fillId="0" borderId="3" xfId="0" applyNumberFormat="1" applyFont="1" applyBorder="1"/>
    <xf numFmtId="0" fontId="6" fillId="0" borderId="3" xfId="0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167" fontId="6" fillId="0" borderId="3" xfId="10" applyNumberFormat="1" applyFont="1" applyBorder="1" applyAlignment="1">
      <alignment horizontal="right"/>
    </xf>
    <xf numFmtId="167" fontId="6" fillId="0" borderId="3" xfId="10" applyNumberFormat="1" applyFont="1" applyBorder="1" applyAlignment="1"/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167" fontId="7" fillId="0" borderId="0" xfId="10" applyNumberFormat="1" applyFont="1" applyBorder="1" applyAlignment="1">
      <alignment horizontal="right"/>
    </xf>
    <xf numFmtId="167" fontId="7" fillId="0" borderId="0" xfId="10" applyNumberFormat="1" applyFont="1" applyAlignment="1"/>
    <xf numFmtId="167" fontId="4" fillId="0" borderId="0" xfId="1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4" fontId="5" fillId="0" borderId="0" xfId="0" applyNumberFormat="1" applyFont="1"/>
    <xf numFmtId="4" fontId="9" fillId="0" borderId="0" xfId="1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7" fontId="9" fillId="0" borderId="0" xfId="10" applyNumberFormat="1" applyFont="1" applyBorder="1" applyAlignment="1">
      <alignment horizontal="right"/>
    </xf>
    <xf numFmtId="0" fontId="9" fillId="0" borderId="0" xfId="0" applyFont="1" applyAlignment="1">
      <alignment horizontal="right" vertical="top"/>
    </xf>
    <xf numFmtId="4" fontId="9" fillId="0" borderId="0" xfId="10" applyNumberFormat="1" applyFont="1" applyBorder="1" applyAlignment="1"/>
    <xf numFmtId="4" fontId="4" fillId="0" borderId="0" xfId="0" applyNumberFormat="1" applyFont="1" applyAlignment="1">
      <alignment horizontal="left" wrapText="1"/>
    </xf>
    <xf numFmtId="0" fontId="6" fillId="0" borderId="0" xfId="0" applyFont="1" applyAlignment="1">
      <alignment vertical="top" wrapText="1"/>
    </xf>
    <xf numFmtId="167" fontId="6" fillId="0" borderId="0" xfId="10" applyNumberFormat="1" applyFont="1" applyBorder="1" applyAlignment="1"/>
    <xf numFmtId="0" fontId="4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wrapText="1"/>
    </xf>
    <xf numFmtId="167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7" applyFont="1" applyAlignment="1">
      <alignment horizontal="justify" vertical="top" wrapText="1"/>
    </xf>
    <xf numFmtId="0" fontId="5" fillId="0" borderId="0" xfId="7" applyFont="1" applyAlignment="1">
      <alignment horizontal="center"/>
    </xf>
    <xf numFmtId="4" fontId="4" fillId="0" borderId="0" xfId="7" applyNumberFormat="1" applyFont="1" applyAlignment="1">
      <alignment horizontal="center"/>
    </xf>
    <xf numFmtId="167" fontId="4" fillId="0" borderId="2" xfId="10" applyNumberFormat="1" applyFont="1" applyBorder="1" applyAlignment="1">
      <alignment horizontal="left"/>
    </xf>
    <xf numFmtId="167" fontId="6" fillId="0" borderId="2" xfId="10" applyNumberFormat="1" applyFont="1" applyBorder="1" applyAlignment="1">
      <alignment horizontal="left"/>
    </xf>
    <xf numFmtId="0" fontId="6" fillId="0" borderId="0" xfId="0" applyFont="1" applyAlignment="1">
      <alignment vertical="justify"/>
    </xf>
    <xf numFmtId="0" fontId="4" fillId="0" borderId="0" xfId="0" applyFont="1" applyAlignment="1">
      <alignment horizontal="right" wrapText="1"/>
    </xf>
    <xf numFmtId="4" fontId="4" fillId="0" borderId="0" xfId="0" applyNumberFormat="1" applyFont="1" applyAlignment="1">
      <alignment wrapText="1"/>
    </xf>
    <xf numFmtId="167" fontId="4" fillId="0" borderId="0" xfId="0" applyNumberFormat="1" applyFont="1" applyAlignment="1">
      <alignment horizontal="right" wrapText="1"/>
    </xf>
    <xf numFmtId="167" fontId="6" fillId="0" borderId="4" xfId="0" applyNumberFormat="1" applyFont="1" applyBorder="1"/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right" wrapText="1"/>
    </xf>
    <xf numFmtId="167" fontId="4" fillId="0" borderId="0" xfId="10" applyNumberFormat="1" applyFont="1" applyBorder="1" applyAlignment="1"/>
    <xf numFmtId="167" fontId="6" fillId="0" borderId="0" xfId="10" applyNumberFormat="1" applyFont="1" applyBorder="1" applyAlignment="1">
      <alignment horizontal="left"/>
    </xf>
    <xf numFmtId="4" fontId="6" fillId="0" borderId="0" xfId="10" applyNumberFormat="1" applyFont="1" applyBorder="1" applyAlignment="1"/>
    <xf numFmtId="4" fontId="4" fillId="0" borderId="0" xfId="1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left" vertical="top" wrapText="1"/>
    </xf>
    <xf numFmtId="4" fontId="19" fillId="0" borderId="0" xfId="0" applyNumberFormat="1" applyFont="1" applyAlignment="1">
      <alignment horizontal="left" vertical="top"/>
    </xf>
    <xf numFmtId="0" fontId="18" fillId="0" borderId="0" xfId="0" applyFont="1"/>
    <xf numFmtId="0" fontId="13" fillId="0" borderId="0" xfId="0" applyFont="1"/>
    <xf numFmtId="4" fontId="16" fillId="2" borderId="0" xfId="0" applyNumberFormat="1" applyFont="1" applyFill="1" applyAlignment="1">
      <alignment horizontal="left" vertical="top"/>
    </xf>
    <xf numFmtId="4" fontId="16" fillId="2" borderId="0" xfId="0" applyNumberFormat="1" applyFont="1" applyFill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top"/>
    </xf>
    <xf numFmtId="0" fontId="15" fillId="2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1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2" borderId="0" xfId="0" applyFont="1" applyFill="1" applyAlignment="1">
      <alignment vertical="top"/>
    </xf>
    <xf numFmtId="4" fontId="19" fillId="0" borderId="0" xfId="0" applyNumberFormat="1" applyFont="1" applyAlignment="1">
      <alignment vertical="top" wrapText="1"/>
    </xf>
    <xf numFmtId="4" fontId="13" fillId="0" borderId="0" xfId="0" applyNumberFormat="1" applyFont="1" applyAlignment="1">
      <alignment horizontal="left" vertical="top"/>
    </xf>
    <xf numFmtId="4" fontId="13" fillId="0" borderId="0" xfId="0" applyNumberFormat="1" applyFont="1"/>
    <xf numFmtId="4" fontId="13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19" fillId="0" borderId="0" xfId="0" applyFont="1"/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20" fillId="0" borderId="0" xfId="0" applyFont="1"/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167" fontId="4" fillId="0" borderId="0" xfId="10" applyNumberFormat="1" applyFont="1" applyAlignment="1">
      <alignment horizontal="center"/>
    </xf>
    <xf numFmtId="0" fontId="24" fillId="0" borderId="0" xfId="0" applyFont="1"/>
    <xf numFmtId="0" fontId="25" fillId="0" borderId="0" xfId="0" applyFont="1"/>
    <xf numFmtId="49" fontId="26" fillId="0" borderId="0" xfId="5" applyNumberFormat="1" applyFont="1"/>
    <xf numFmtId="0" fontId="22" fillId="0" borderId="0" xfId="5" applyFont="1"/>
    <xf numFmtId="4" fontId="22" fillId="0" borderId="0" xfId="5" applyNumberFormat="1" applyFont="1" applyAlignment="1">
      <alignment horizontal="right"/>
    </xf>
    <xf numFmtId="49" fontId="22" fillId="0" borderId="0" xfId="5" applyNumberFormat="1" applyFont="1"/>
    <xf numFmtId="49" fontId="10" fillId="0" borderId="0" xfId="5" applyNumberFormat="1"/>
    <xf numFmtId="0" fontId="10" fillId="0" borderId="0" xfId="5"/>
    <xf numFmtId="0" fontId="10" fillId="0" borderId="0" xfId="5" applyAlignment="1">
      <alignment horizontal="left" vertical="top"/>
    </xf>
    <xf numFmtId="0" fontId="10" fillId="0" borderId="0" xfId="5" applyAlignment="1">
      <alignment horizontal="left" vertical="top" wrapText="1"/>
    </xf>
    <xf numFmtId="1" fontId="10" fillId="0" borderId="0" xfId="5" applyNumberFormat="1" applyAlignment="1">
      <alignment horizontal="center"/>
    </xf>
    <xf numFmtId="4" fontId="10" fillId="0" borderId="0" xfId="5" applyNumberFormat="1" applyAlignment="1">
      <alignment horizontal="right"/>
    </xf>
    <xf numFmtId="49" fontId="3" fillId="0" borderId="0" xfId="11" applyNumberFormat="1" applyAlignment="1">
      <alignment horizontal="center" vertical="top"/>
    </xf>
    <xf numFmtId="0" fontId="10" fillId="0" borderId="0" xfId="11" applyFont="1" applyAlignment="1">
      <alignment horizontal="left" vertical="top" wrapText="1"/>
    </xf>
    <xf numFmtId="4" fontId="3" fillId="0" borderId="0" xfId="11" applyNumberFormat="1" applyAlignment="1">
      <alignment horizontal="center"/>
    </xf>
    <xf numFmtId="0" fontId="3" fillId="0" borderId="0" xfId="11" applyAlignment="1">
      <alignment horizontal="center"/>
    </xf>
    <xf numFmtId="167" fontId="3" fillId="0" borderId="0" xfId="11" applyNumberFormat="1" applyAlignment="1">
      <alignment horizontal="right"/>
    </xf>
    <xf numFmtId="4" fontId="3" fillId="0" borderId="0" xfId="11" applyNumberFormat="1" applyAlignment="1">
      <alignment horizontal="right"/>
    </xf>
    <xf numFmtId="0" fontId="3" fillId="0" borderId="0" xfId="11" applyAlignment="1">
      <alignment horizontal="right"/>
    </xf>
    <xf numFmtId="167" fontId="10" fillId="0" borderId="0" xfId="11" applyNumberFormat="1" applyFont="1" applyAlignment="1">
      <alignment horizontal="right"/>
    </xf>
    <xf numFmtId="0" fontId="14" fillId="0" borderId="0" xfId="12" applyFont="1" applyAlignment="1">
      <alignment horizontal="center" vertical="top"/>
    </xf>
    <xf numFmtId="0" fontId="0" fillId="0" borderId="0" xfId="11" applyFont="1" applyAlignment="1">
      <alignment horizontal="left" vertical="top" wrapText="1"/>
    </xf>
    <xf numFmtId="0" fontId="14" fillId="0" borderId="0" xfId="11" applyFont="1" applyAlignment="1">
      <alignment horizontal="center"/>
    </xf>
    <xf numFmtId="0" fontId="14" fillId="0" borderId="0" xfId="11" applyFont="1" applyAlignment="1">
      <alignment horizontal="right"/>
    </xf>
    <xf numFmtId="4" fontId="14" fillId="0" borderId="0" xfId="12" applyNumberFormat="1" applyFont="1" applyAlignment="1">
      <alignment horizontal="right"/>
    </xf>
    <xf numFmtId="4" fontId="3" fillId="0" borderId="0" xfId="11" applyNumberFormat="1" applyAlignment="1"/>
    <xf numFmtId="0" fontId="3" fillId="0" borderId="0" xfId="11" applyAlignment="1"/>
    <xf numFmtId="0" fontId="3" fillId="0" borderId="0" xfId="12" applyFont="1" applyAlignment="1">
      <alignment vertical="top" wrapText="1"/>
    </xf>
    <xf numFmtId="1" fontId="10" fillId="0" borderId="0" xfId="5" applyNumberFormat="1" applyAlignment="1">
      <alignment horizontal="right"/>
    </xf>
    <xf numFmtId="0" fontId="10" fillId="0" borderId="0" xfId="5" applyAlignment="1">
      <alignment horizontal="right" vertical="top" wrapText="1"/>
    </xf>
    <xf numFmtId="49" fontId="10" fillId="0" borderId="0" xfId="5" applyNumberFormat="1" applyAlignment="1">
      <alignment vertical="top"/>
    </xf>
    <xf numFmtId="0" fontId="10" fillId="0" borderId="0" xfId="5" applyAlignment="1">
      <alignment horizontal="right" vertical="top"/>
    </xf>
    <xf numFmtId="167" fontId="10" fillId="0" borderId="0" xfId="5" applyNumberFormat="1" applyAlignment="1">
      <alignment horizontal="right" vertical="top"/>
    </xf>
    <xf numFmtId="49" fontId="22" fillId="0" borderId="0" xfId="5" applyNumberFormat="1" applyFont="1" applyAlignment="1">
      <alignment vertical="top"/>
    </xf>
    <xf numFmtId="49" fontId="22" fillId="0" borderId="0" xfId="5" applyNumberFormat="1" applyFont="1" applyAlignment="1">
      <alignment vertical="top" wrapText="1"/>
    </xf>
    <xf numFmtId="0" fontId="22" fillId="0" borderId="0" xfId="5" applyFont="1" applyAlignment="1">
      <alignment vertical="top"/>
    </xf>
    <xf numFmtId="0" fontId="22" fillId="0" borderId="0" xfId="5" applyFont="1" applyAlignment="1">
      <alignment horizontal="right" vertical="top"/>
    </xf>
    <xf numFmtId="4" fontId="22" fillId="0" borderId="0" xfId="5" applyNumberFormat="1" applyFont="1" applyAlignment="1">
      <alignment horizontal="right" vertical="top"/>
    </xf>
    <xf numFmtId="1" fontId="10" fillId="0" borderId="0" xfId="5" applyNumberFormat="1" applyAlignment="1">
      <alignment horizontal="center" vertical="center"/>
    </xf>
    <xf numFmtId="0" fontId="10" fillId="0" borderId="0" xfId="5" applyAlignment="1">
      <alignment horizontal="center" vertical="center" wrapText="1"/>
    </xf>
    <xf numFmtId="4" fontId="10" fillId="0" borderId="0" xfId="5" applyNumberFormat="1" applyAlignment="1">
      <alignment horizontal="center" vertical="center"/>
    </xf>
    <xf numFmtId="2" fontId="10" fillId="0" borderId="0" xfId="5" applyNumberFormat="1" applyAlignment="1">
      <alignment horizontal="right" vertical="top"/>
    </xf>
    <xf numFmtId="49" fontId="29" fillId="0" borderId="2" xfId="5" applyNumberFormat="1" applyFont="1" applyBorder="1" applyAlignment="1">
      <alignment vertical="top"/>
    </xf>
    <xf numFmtId="0" fontId="10" fillId="0" borderId="2" xfId="5" applyBorder="1"/>
    <xf numFmtId="0" fontId="10" fillId="0" borderId="2" xfId="5" applyBorder="1" applyAlignment="1">
      <alignment vertical="top"/>
    </xf>
    <xf numFmtId="0" fontId="10" fillId="0" borderId="2" xfId="5" applyBorder="1" applyAlignment="1">
      <alignment horizontal="right" vertical="top"/>
    </xf>
    <xf numFmtId="167" fontId="30" fillId="0" borderId="2" xfId="12" applyNumberFormat="1" applyFont="1" applyBorder="1" applyAlignment="1">
      <alignment horizontal="right"/>
    </xf>
    <xf numFmtId="49" fontId="31" fillId="0" borderId="0" xfId="5" applyNumberFormat="1" applyFont="1" applyAlignment="1">
      <alignment vertical="top"/>
    </xf>
    <xf numFmtId="0" fontId="10" fillId="0" borderId="0" xfId="5" applyAlignment="1">
      <alignment horizontal="left" wrapText="1"/>
    </xf>
    <xf numFmtId="0" fontId="10" fillId="0" borderId="0" xfId="11" applyFont="1" applyAlignment="1">
      <alignment horizontal="right"/>
    </xf>
    <xf numFmtId="0" fontId="31" fillId="0" borderId="0" xfId="13" applyFont="1" applyAlignment="1">
      <alignment horizontal="right" wrapText="1"/>
    </xf>
    <xf numFmtId="167" fontId="10" fillId="0" borderId="0" xfId="5" applyNumberFormat="1" applyAlignment="1">
      <alignment horizontal="right" wrapText="1"/>
    </xf>
    <xf numFmtId="0" fontId="31" fillId="0" borderId="0" xfId="5" applyFont="1" applyAlignment="1">
      <alignment vertical="top" wrapText="1"/>
    </xf>
    <xf numFmtId="0" fontId="31" fillId="0" borderId="0" xfId="5" applyFont="1" applyAlignment="1">
      <alignment horizontal="right" vertical="top"/>
    </xf>
    <xf numFmtId="0" fontId="31" fillId="0" borderId="0" xfId="5" applyFont="1" applyAlignment="1">
      <alignment vertical="top"/>
    </xf>
    <xf numFmtId="167" fontId="10" fillId="0" borderId="0" xfId="11" applyNumberFormat="1" applyFont="1" applyAlignment="1">
      <alignment horizontal="right" vertical="top"/>
    </xf>
    <xf numFmtId="49" fontId="31" fillId="0" borderId="0" xfId="5" applyNumberFormat="1" applyFont="1"/>
    <xf numFmtId="0" fontId="31" fillId="0" borderId="0" xfId="5" applyFont="1"/>
    <xf numFmtId="49" fontId="31" fillId="0" borderId="7" xfId="5" applyNumberFormat="1" applyFont="1" applyBorder="1"/>
    <xf numFmtId="0" fontId="10" fillId="0" borderId="7" xfId="5" applyBorder="1"/>
    <xf numFmtId="0" fontId="31" fillId="0" borderId="7" xfId="5" applyFont="1" applyBorder="1"/>
    <xf numFmtId="0" fontId="34" fillId="0" borderId="0" xfId="5" applyFont="1"/>
    <xf numFmtId="0" fontId="12" fillId="0" borderId="0" xfId="5" applyFont="1"/>
    <xf numFmtId="0" fontId="22" fillId="0" borderId="0" xfId="5" applyFont="1" applyAlignment="1">
      <alignment vertical="top" wrapText="1"/>
    </xf>
    <xf numFmtId="0" fontId="31" fillId="0" borderId="2" xfId="5" applyFont="1" applyBorder="1"/>
    <xf numFmtId="0" fontId="31" fillId="0" borderId="2" xfId="5" applyFont="1" applyBorder="1" applyAlignment="1">
      <alignment horizontal="right" vertical="top"/>
    </xf>
    <xf numFmtId="0" fontId="31" fillId="0" borderId="2" xfId="5" applyFont="1" applyBorder="1" applyAlignment="1">
      <alignment vertical="top"/>
    </xf>
    <xf numFmtId="49" fontId="27" fillId="0" borderId="0" xfId="5" applyNumberFormat="1" applyFont="1"/>
    <xf numFmtId="49" fontId="10" fillId="0" borderId="0" xfId="5" applyNumberFormat="1" applyAlignment="1">
      <alignment horizontal="left" vertical="top"/>
    </xf>
    <xf numFmtId="0" fontId="10" fillId="0" borderId="0" xfId="5" applyAlignment="1">
      <alignment vertical="top" wrapText="1"/>
    </xf>
    <xf numFmtId="49" fontId="10" fillId="0" borderId="0" xfId="5" applyNumberFormat="1" applyAlignment="1">
      <alignment vertical="top" wrapText="1"/>
    </xf>
    <xf numFmtId="49" fontId="10" fillId="0" borderId="0" xfId="5" applyNumberFormat="1" applyAlignment="1">
      <alignment horizontal="right" vertical="top" wrapText="1"/>
    </xf>
    <xf numFmtId="0" fontId="10" fillId="0" borderId="0" xfId="5" applyAlignment="1">
      <alignment vertical="top"/>
    </xf>
    <xf numFmtId="49" fontId="10" fillId="0" borderId="0" xfId="5" applyNumberFormat="1" applyAlignment="1">
      <alignment wrapText="1"/>
    </xf>
    <xf numFmtId="49" fontId="31" fillId="0" borderId="0" xfId="5" applyNumberFormat="1" applyFont="1" applyAlignment="1">
      <alignment vertical="top" wrapText="1"/>
    </xf>
    <xf numFmtId="0" fontId="37" fillId="0" borderId="0" xfId="5" applyFont="1"/>
    <xf numFmtId="4" fontId="38" fillId="0" borderId="0" xfId="5" applyNumberFormat="1" applyFont="1"/>
    <xf numFmtId="0" fontId="38" fillId="0" borderId="0" xfId="5" applyFont="1"/>
    <xf numFmtId="49" fontId="38" fillId="0" borderId="0" xfId="5" applyNumberFormat="1" applyFont="1"/>
    <xf numFmtId="49" fontId="35" fillId="0" borderId="2" xfId="5" applyNumberFormat="1" applyFont="1" applyBorder="1" applyAlignment="1">
      <alignment vertical="top"/>
    </xf>
    <xf numFmtId="0" fontId="35" fillId="0" borderId="2" xfId="5" applyFont="1" applyBorder="1"/>
    <xf numFmtId="0" fontId="35" fillId="0" borderId="2" xfId="5" applyFont="1" applyBorder="1" applyAlignment="1">
      <alignment horizontal="right" vertical="top"/>
    </xf>
    <xf numFmtId="0" fontId="39" fillId="0" borderId="2" xfId="5" applyFont="1" applyBorder="1" applyAlignment="1">
      <alignment vertical="top"/>
    </xf>
    <xf numFmtId="49" fontId="41" fillId="0" borderId="0" xfId="5" applyNumberFormat="1" applyFont="1" applyAlignment="1">
      <alignment vertical="top"/>
    </xf>
    <xf numFmtId="49" fontId="41" fillId="0" borderId="0" xfId="5" applyNumberFormat="1" applyFont="1"/>
    <xf numFmtId="49" fontId="31" fillId="0" borderId="0" xfId="5" applyNumberFormat="1" applyFont="1" applyAlignment="1">
      <alignment horizontal="left" vertical="top"/>
    </xf>
    <xf numFmtId="49" fontId="31" fillId="0" borderId="0" xfId="5" applyNumberFormat="1" applyFont="1" applyAlignment="1">
      <alignment horizontal="left" vertical="top" wrapText="1"/>
    </xf>
    <xf numFmtId="0" fontId="35" fillId="0" borderId="2" xfId="5" applyFont="1" applyBorder="1" applyAlignment="1">
      <alignment vertical="top"/>
    </xf>
    <xf numFmtId="167" fontId="22" fillId="0" borderId="0" xfId="5" applyNumberFormat="1" applyFont="1" applyAlignment="1">
      <alignment horizontal="right" vertical="top"/>
    </xf>
    <xf numFmtId="167" fontId="10" fillId="0" borderId="0" xfId="5" applyNumberFormat="1" applyAlignment="1">
      <alignment horizontal="right"/>
    </xf>
    <xf numFmtId="167" fontId="10" fillId="0" borderId="0" xfId="5" applyNumberFormat="1" applyAlignment="1">
      <alignment horizontal="center" vertical="center"/>
    </xf>
    <xf numFmtId="167" fontId="3" fillId="0" borderId="0" xfId="11" applyNumberFormat="1" applyAlignment="1" applyProtection="1">
      <alignment horizontal="right"/>
      <protection locked="0"/>
    </xf>
    <xf numFmtId="167" fontId="10" fillId="0" borderId="0" xfId="11" applyNumberFormat="1" applyFont="1" applyAlignment="1" applyProtection="1">
      <alignment horizontal="right"/>
      <protection locked="0"/>
    </xf>
    <xf numFmtId="167" fontId="3" fillId="0" borderId="0" xfId="12" applyNumberFormat="1" applyFont="1" applyAlignment="1">
      <alignment horizontal="right"/>
    </xf>
    <xf numFmtId="167" fontId="10" fillId="0" borderId="2" xfId="5" applyNumberFormat="1" applyBorder="1" applyAlignment="1">
      <alignment horizontal="right" vertical="top"/>
    </xf>
    <xf numFmtId="167" fontId="12" fillId="0" borderId="0" xfId="5" applyNumberFormat="1" applyFont="1" applyAlignment="1">
      <alignment vertical="top"/>
    </xf>
    <xf numFmtId="167" fontId="10" fillId="0" borderId="0" xfId="14" applyNumberFormat="1" applyFont="1" applyFill="1" applyBorder="1" applyAlignment="1">
      <alignment horizontal="right" wrapText="1"/>
    </xf>
    <xf numFmtId="167" fontId="31" fillId="0" borderId="0" xfId="5" applyNumberFormat="1" applyFont="1" applyAlignment="1">
      <alignment vertical="top"/>
    </xf>
    <xf numFmtId="167" fontId="33" fillId="0" borderId="0" xfId="5" applyNumberFormat="1" applyFont="1" applyAlignment="1">
      <alignment vertical="top"/>
    </xf>
    <xf numFmtId="167" fontId="33" fillId="0" borderId="7" xfId="5" applyNumberFormat="1" applyFont="1" applyBorder="1" applyAlignment="1">
      <alignment vertical="top"/>
    </xf>
    <xf numFmtId="167" fontId="33" fillId="0" borderId="2" xfId="5" applyNumberFormat="1" applyFont="1" applyBorder="1" applyAlignment="1">
      <alignment vertical="top"/>
    </xf>
    <xf numFmtId="167" fontId="22" fillId="0" borderId="0" xfId="5" applyNumberFormat="1" applyFont="1"/>
    <xf numFmtId="167" fontId="22" fillId="0" borderId="0" xfId="5" applyNumberFormat="1" applyFont="1" applyAlignment="1">
      <alignment vertical="top"/>
    </xf>
    <xf numFmtId="167" fontId="33" fillId="0" borderId="0" xfId="5" applyNumberFormat="1" applyFont="1"/>
    <xf numFmtId="167" fontId="10" fillId="0" borderId="0" xfId="5" applyNumberFormat="1" applyAlignment="1">
      <alignment vertical="top"/>
    </xf>
    <xf numFmtId="167" fontId="33" fillId="0" borderId="7" xfId="5" applyNumberFormat="1" applyFont="1" applyBorder="1"/>
    <xf numFmtId="167" fontId="35" fillId="0" borderId="2" xfId="5" applyNumberFormat="1" applyFont="1" applyBorder="1" applyAlignment="1">
      <alignment vertical="top"/>
    </xf>
    <xf numFmtId="167" fontId="10" fillId="0" borderId="0" xfId="5" applyNumberFormat="1"/>
    <xf numFmtId="167" fontId="38" fillId="0" borderId="0" xfId="5" applyNumberFormat="1" applyFont="1" applyAlignment="1">
      <alignment vertical="top"/>
    </xf>
    <xf numFmtId="167" fontId="38" fillId="0" borderId="0" xfId="5" applyNumberFormat="1" applyFont="1"/>
    <xf numFmtId="167" fontId="40" fillId="0" borderId="2" xfId="5" applyNumberFormat="1" applyFont="1" applyBorder="1" applyAlignment="1">
      <alignment vertical="top"/>
    </xf>
    <xf numFmtId="167" fontId="42" fillId="0" borderId="0" xfId="5" applyNumberFormat="1" applyFont="1" applyAlignment="1">
      <alignment vertical="top"/>
    </xf>
    <xf numFmtId="167" fontId="10" fillId="0" borderId="0" xfId="5" applyNumberFormat="1" applyAlignment="1">
      <alignment horizontal="right" vertical="top" wrapText="1"/>
    </xf>
    <xf numFmtId="167" fontId="29" fillId="0" borderId="2" xfId="5" applyNumberFormat="1" applyFont="1" applyBorder="1" applyAlignment="1">
      <alignment vertical="top"/>
    </xf>
    <xf numFmtId="49" fontId="29" fillId="0" borderId="0" xfId="5" applyNumberFormat="1" applyFont="1"/>
    <xf numFmtId="0" fontId="32" fillId="0" borderId="0" xfId="5" applyFont="1"/>
    <xf numFmtId="49" fontId="32" fillId="0" borderId="0" xfId="5" applyNumberFormat="1" applyFont="1"/>
    <xf numFmtId="1" fontId="32" fillId="0" borderId="0" xfId="5" applyNumberFormat="1" applyFont="1" applyAlignment="1">
      <alignment horizontal="center" vertical="center"/>
    </xf>
    <xf numFmtId="0" fontId="32" fillId="0" borderId="0" xfId="5" applyFont="1" applyAlignment="1">
      <alignment horizontal="center" vertical="center" wrapText="1"/>
    </xf>
    <xf numFmtId="49" fontId="32" fillId="0" borderId="0" xfId="5" applyNumberFormat="1" applyFont="1" applyAlignment="1">
      <alignment vertical="top"/>
    </xf>
    <xf numFmtId="49" fontId="32" fillId="0" borderId="0" xfId="5" applyNumberFormat="1" applyFont="1" applyAlignment="1">
      <alignment wrapText="1"/>
    </xf>
    <xf numFmtId="0" fontId="32" fillId="0" borderId="0" xfId="5" applyFont="1" applyAlignment="1">
      <alignment horizontal="right" vertical="top"/>
    </xf>
    <xf numFmtId="0" fontId="32" fillId="0" borderId="0" xfId="5" applyFont="1" applyAlignment="1">
      <alignment vertical="top"/>
    </xf>
    <xf numFmtId="49" fontId="43" fillId="0" borderId="0" xfId="5" applyNumberFormat="1" applyFont="1" applyAlignment="1">
      <alignment horizontal="left" vertical="top"/>
    </xf>
    <xf numFmtId="49" fontId="43" fillId="0" borderId="0" xfId="5" applyNumberFormat="1" applyFont="1" applyAlignment="1">
      <alignment vertical="top" wrapText="1"/>
    </xf>
    <xf numFmtId="0" fontId="43" fillId="0" borderId="0" xfId="5" applyFont="1" applyAlignment="1">
      <alignment horizontal="right" vertical="top" wrapText="1"/>
    </xf>
    <xf numFmtId="0" fontId="44" fillId="0" borderId="0" xfId="5" applyFont="1"/>
    <xf numFmtId="49" fontId="43" fillId="0" borderId="0" xfId="5" applyNumberFormat="1" applyFont="1" applyAlignment="1">
      <alignment vertical="top"/>
    </xf>
    <xf numFmtId="0" fontId="43" fillId="0" borderId="0" xfId="5" applyFont="1" applyAlignment="1">
      <alignment vertical="top" wrapText="1"/>
    </xf>
    <xf numFmtId="0" fontId="43" fillId="0" borderId="0" xfId="5" applyFont="1"/>
    <xf numFmtId="49" fontId="43" fillId="0" borderId="0" xfId="5" applyNumberFormat="1" applyFont="1"/>
    <xf numFmtId="4" fontId="43" fillId="0" borderId="0" xfId="5" applyNumberFormat="1" applyFont="1"/>
    <xf numFmtId="0" fontId="43" fillId="0" borderId="0" xfId="5" applyFont="1" applyAlignment="1">
      <alignment horizontal="right" vertical="top"/>
    </xf>
    <xf numFmtId="0" fontId="43" fillId="0" borderId="0" xfId="5" applyFont="1" applyAlignment="1">
      <alignment vertical="top"/>
    </xf>
    <xf numFmtId="4" fontId="44" fillId="0" borderId="0" xfId="5" applyNumberFormat="1" applyFont="1"/>
    <xf numFmtId="49" fontId="44" fillId="0" borderId="0" xfId="5" applyNumberFormat="1" applyFont="1" applyAlignment="1">
      <alignment vertical="top"/>
    </xf>
    <xf numFmtId="0" fontId="44" fillId="0" borderId="0" xfId="5" applyFont="1" applyAlignment="1">
      <alignment vertical="top" wrapText="1"/>
    </xf>
    <xf numFmtId="0" fontId="44" fillId="0" borderId="0" xfId="5" applyFont="1" applyAlignment="1">
      <alignment horizontal="right" vertical="top"/>
    </xf>
    <xf numFmtId="0" fontId="44" fillId="0" borderId="0" xfId="5" applyFont="1" applyAlignment="1">
      <alignment vertical="top"/>
    </xf>
    <xf numFmtId="0" fontId="32" fillId="0" borderId="0" xfId="5" applyFont="1" applyAlignment="1">
      <alignment vertical="top" wrapText="1"/>
    </xf>
    <xf numFmtId="167" fontId="32" fillId="0" borderId="0" xfId="5" applyNumberFormat="1" applyFont="1" applyAlignment="1">
      <alignment vertical="top"/>
    </xf>
    <xf numFmtId="167" fontId="32" fillId="0" borderId="0" xfId="5" applyNumberFormat="1" applyFont="1"/>
    <xf numFmtId="167" fontId="32" fillId="0" borderId="0" xfId="5" applyNumberFormat="1" applyFont="1" applyAlignment="1">
      <alignment horizontal="center" vertical="center"/>
    </xf>
    <xf numFmtId="167" fontId="43" fillId="0" borderId="0" xfId="5" applyNumberFormat="1" applyFont="1" applyAlignment="1">
      <alignment vertical="top"/>
    </xf>
    <xf numFmtId="167" fontId="43" fillId="0" borderId="0" xfId="5" applyNumberFormat="1" applyFont="1"/>
    <xf numFmtId="167" fontId="44" fillId="0" borderId="0" xfId="5" applyNumberFormat="1" applyFont="1" applyAlignment="1">
      <alignment vertical="top"/>
    </xf>
    <xf numFmtId="49" fontId="32" fillId="0" borderId="0" xfId="5" applyNumberFormat="1" applyFont="1" applyAlignment="1">
      <alignment horizontal="left" vertical="top"/>
    </xf>
    <xf numFmtId="49" fontId="32" fillId="0" borderId="0" xfId="5" applyNumberFormat="1" applyFont="1" applyAlignment="1">
      <alignment vertical="top" wrapText="1"/>
    </xf>
    <xf numFmtId="0" fontId="32" fillId="0" borderId="0" xfId="5" applyFont="1" applyAlignment="1">
      <alignment wrapText="1"/>
    </xf>
    <xf numFmtId="49" fontId="32" fillId="0" borderId="0" xfId="5" applyNumberFormat="1" applyFont="1" applyAlignment="1">
      <alignment horizontal="right" vertical="top" wrapText="1"/>
    </xf>
    <xf numFmtId="0" fontId="29" fillId="0" borderId="2" xfId="5" applyFont="1" applyBorder="1"/>
    <xf numFmtId="0" fontId="29" fillId="0" borderId="2" xfId="5" applyFont="1" applyBorder="1" applyAlignment="1">
      <alignment horizontal="right" vertical="top"/>
    </xf>
    <xf numFmtId="0" fontId="29" fillId="0" borderId="2" xfId="5" applyFont="1" applyBorder="1" applyAlignment="1">
      <alignment vertical="top"/>
    </xf>
    <xf numFmtId="0" fontId="22" fillId="0" borderId="0" xfId="15" applyFont="1"/>
    <xf numFmtId="0" fontId="10" fillId="0" borderId="0" xfId="15" applyFont="1"/>
    <xf numFmtId="4" fontId="10" fillId="0" borderId="0" xfId="15" applyNumberFormat="1" applyFont="1"/>
    <xf numFmtId="0" fontId="32" fillId="0" borderId="0" xfId="15"/>
    <xf numFmtId="0" fontId="10" fillId="0" borderId="0" xfId="15" applyFont="1" applyAlignment="1">
      <alignment vertical="top"/>
    </xf>
    <xf numFmtId="0" fontId="22" fillId="0" borderId="0" xfId="15" applyFont="1" applyAlignment="1">
      <alignment horizontal="left" vertical="top"/>
    </xf>
    <xf numFmtId="0" fontId="22" fillId="0" borderId="0" xfId="15" applyFont="1" applyAlignment="1">
      <alignment horizontal="center" vertical="top"/>
    </xf>
    <xf numFmtId="0" fontId="11" fillId="0" borderId="0" xfId="15" applyFont="1" applyAlignment="1">
      <alignment horizontal="left" vertical="top"/>
    </xf>
    <xf numFmtId="0" fontId="10" fillId="0" borderId="0" xfId="15" applyFont="1" applyAlignment="1">
      <alignment horizontal="left" vertical="top"/>
    </xf>
    <xf numFmtId="0" fontId="10" fillId="0" borderId="0" xfId="15" applyFont="1" applyAlignment="1">
      <alignment vertical="top" wrapText="1"/>
    </xf>
    <xf numFmtId="0" fontId="10" fillId="0" borderId="0" xfId="17" applyAlignment="1">
      <alignment horizontal="left" vertical="top"/>
    </xf>
    <xf numFmtId="0" fontId="10" fillId="0" borderId="0" xfId="17" applyAlignment="1">
      <alignment horizontal="justify" vertical="top"/>
    </xf>
    <xf numFmtId="0" fontId="10" fillId="0" borderId="0" xfId="17" applyAlignment="1">
      <alignment horizontal="left"/>
    </xf>
    <xf numFmtId="0" fontId="10" fillId="0" borderId="0" xfId="17"/>
    <xf numFmtId="4" fontId="32" fillId="0" borderId="0" xfId="15" applyNumberFormat="1"/>
    <xf numFmtId="0" fontId="10" fillId="0" borderId="0" xfId="15" applyFont="1" applyAlignment="1">
      <alignment horizontal="justify" vertical="top"/>
    </xf>
    <xf numFmtId="0" fontId="10" fillId="0" borderId="0" xfId="15" applyFont="1" applyAlignment="1">
      <alignment horizontal="right" vertical="top"/>
    </xf>
    <xf numFmtId="0" fontId="10" fillId="0" borderId="0" xfId="15" applyFont="1" applyAlignment="1">
      <alignment horizontal="left" vertical="top" wrapText="1"/>
    </xf>
    <xf numFmtId="0" fontId="10" fillId="0" borderId="0" xfId="15" applyFont="1" applyAlignment="1">
      <alignment horizontal="justify" vertical="top" wrapText="1"/>
    </xf>
    <xf numFmtId="0" fontId="10" fillId="0" borderId="0" xfId="15" applyFont="1" applyAlignment="1">
      <alignment horizontal="justify"/>
    </xf>
    <xf numFmtId="4" fontId="10" fillId="0" borderId="0" xfId="15" applyNumberFormat="1" applyFont="1" applyAlignment="1">
      <alignment horizontal="right"/>
    </xf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right"/>
    </xf>
    <xf numFmtId="0" fontId="10" fillId="0" borderId="9" xfId="15" applyFont="1" applyBorder="1" applyAlignment="1" applyProtection="1">
      <alignment horizontal="left" vertical="top"/>
      <protection locked="0"/>
    </xf>
    <xf numFmtId="0" fontId="10" fillId="0" borderId="9" xfId="15" applyFont="1" applyBorder="1" applyAlignment="1" applyProtection="1">
      <alignment horizontal="left" vertical="top" wrapText="1"/>
      <protection locked="0"/>
    </xf>
    <xf numFmtId="0" fontId="10" fillId="0" borderId="9" xfId="15" applyFont="1" applyBorder="1" applyAlignment="1" applyProtection="1">
      <alignment horizontal="left"/>
      <protection locked="0"/>
    </xf>
    <xf numFmtId="1" fontId="10" fillId="0" borderId="9" xfId="15" applyNumberFormat="1" applyFont="1" applyBorder="1" applyAlignment="1" applyProtection="1">
      <alignment horizontal="right"/>
      <protection locked="0"/>
    </xf>
    <xf numFmtId="0" fontId="10" fillId="0" borderId="9" xfId="15" applyFont="1" applyBorder="1" applyAlignment="1">
      <alignment vertical="top"/>
    </xf>
    <xf numFmtId="0" fontId="10" fillId="0" borderId="10" xfId="15" applyFont="1" applyBorder="1"/>
    <xf numFmtId="0" fontId="10" fillId="0" borderId="10" xfId="15" applyFont="1" applyBorder="1" applyAlignment="1">
      <alignment vertical="top"/>
    </xf>
    <xf numFmtId="0" fontId="22" fillId="0" borderId="10" xfId="15" applyFont="1" applyBorder="1"/>
    <xf numFmtId="167" fontId="22" fillId="0" borderId="0" xfId="15" applyNumberFormat="1" applyFont="1"/>
    <xf numFmtId="167" fontId="10" fillId="0" borderId="10" xfId="15" applyNumberFormat="1" applyFont="1" applyBorder="1"/>
    <xf numFmtId="167" fontId="10" fillId="0" borderId="0" xfId="15" applyNumberFormat="1" applyFont="1"/>
    <xf numFmtId="167" fontId="32" fillId="0" borderId="0" xfId="15" applyNumberFormat="1"/>
    <xf numFmtId="167" fontId="10" fillId="0" borderId="0" xfId="15" applyNumberFormat="1" applyFont="1" applyAlignment="1">
      <alignment horizontal="right"/>
    </xf>
    <xf numFmtId="167" fontId="10" fillId="0" borderId="9" xfId="15" applyNumberFormat="1" applyFont="1" applyBorder="1" applyAlignment="1">
      <alignment vertical="top"/>
    </xf>
    <xf numFmtId="167" fontId="10" fillId="0" borderId="9" xfId="15" applyNumberFormat="1" applyFont="1" applyBorder="1"/>
    <xf numFmtId="4" fontId="27" fillId="0" borderId="0" xfId="15" applyNumberFormat="1" applyFont="1"/>
    <xf numFmtId="0" fontId="29" fillId="0" borderId="2" xfId="15" applyFont="1" applyBorder="1" applyAlignment="1">
      <alignment vertical="top"/>
    </xf>
    <xf numFmtId="4" fontId="29" fillId="0" borderId="2" xfId="15" applyNumberFormat="1" applyFont="1" applyBorder="1" applyAlignment="1">
      <alignment vertical="top"/>
    </xf>
    <xf numFmtId="0" fontId="29" fillId="0" borderId="2" xfId="15" applyFont="1" applyBorder="1"/>
    <xf numFmtId="167" fontId="29" fillId="0" borderId="2" xfId="15" applyNumberFormat="1" applyFont="1" applyBorder="1"/>
    <xf numFmtId="0" fontId="22" fillId="0" borderId="0" xfId="15" applyFont="1" applyAlignment="1">
      <alignment horizontal="left"/>
    </xf>
    <xf numFmtId="49" fontId="22" fillId="0" borderId="0" xfId="15" applyNumberFormat="1" applyFont="1" applyAlignment="1">
      <alignment vertical="top"/>
    </xf>
    <xf numFmtId="0" fontId="45" fillId="0" borderId="8" xfId="15" applyFont="1" applyBorder="1" applyAlignment="1" applyProtection="1">
      <alignment horizontal="center" vertical="top"/>
      <protection locked="0"/>
    </xf>
    <xf numFmtId="0" fontId="45" fillId="0" borderId="8" xfId="15" applyFont="1" applyBorder="1" applyAlignment="1" applyProtection="1">
      <alignment vertical="top"/>
      <protection locked="0"/>
    </xf>
    <xf numFmtId="0" fontId="45" fillId="0" borderId="8" xfId="15" applyFont="1" applyBorder="1" applyAlignment="1" applyProtection="1">
      <alignment horizontal="left"/>
      <protection locked="0"/>
    </xf>
    <xf numFmtId="0" fontId="22" fillId="0" borderId="8" xfId="15" applyFont="1" applyBorder="1" applyProtection="1">
      <protection locked="0"/>
    </xf>
    <xf numFmtId="0" fontId="45" fillId="0" borderId="0" xfId="15" applyFont="1" applyAlignment="1" applyProtection="1">
      <alignment horizontal="center" vertical="top"/>
      <protection locked="0"/>
    </xf>
    <xf numFmtId="0" fontId="45" fillId="0" borderId="0" xfId="15" applyFont="1" applyAlignment="1" applyProtection="1">
      <alignment vertical="top"/>
      <protection locked="0"/>
    </xf>
    <xf numFmtId="49" fontId="10" fillId="0" borderId="0" xfId="15" applyNumberFormat="1" applyFont="1" applyAlignment="1">
      <alignment horizontal="justify" vertical="top"/>
    </xf>
    <xf numFmtId="0" fontId="10" fillId="0" borderId="0" xfId="15" applyFont="1" applyAlignment="1">
      <alignment horizontal="right" vertical="center"/>
    </xf>
    <xf numFmtId="49" fontId="10" fillId="0" borderId="0" xfId="17" applyNumberFormat="1" applyAlignment="1">
      <alignment vertical="top"/>
    </xf>
    <xf numFmtId="0" fontId="10" fillId="0" borderId="0" xfId="17" applyAlignment="1">
      <alignment horizontal="left" vertical="top" wrapText="1"/>
    </xf>
    <xf numFmtId="4" fontId="10" fillId="0" borderId="0" xfId="17" applyNumberFormat="1"/>
    <xf numFmtId="0" fontId="10" fillId="0" borderId="0" xfId="17" applyAlignment="1">
      <alignment vertical="top" wrapText="1"/>
    </xf>
    <xf numFmtId="49" fontId="10" fillId="0" borderId="0" xfId="15" applyNumberFormat="1" applyFont="1" applyAlignment="1">
      <alignment vertical="top"/>
    </xf>
    <xf numFmtId="0" fontId="10" fillId="0" borderId="0" xfId="18" applyFont="1" applyAlignment="1">
      <alignment vertical="top" wrapText="1"/>
    </xf>
    <xf numFmtId="4" fontId="46" fillId="0" borderId="0" xfId="15" applyNumberFormat="1" applyFont="1"/>
    <xf numFmtId="0" fontId="10" fillId="0" borderId="0" xfId="15" applyFont="1" applyAlignment="1">
      <alignment horizontal="center" vertical="top"/>
    </xf>
    <xf numFmtId="0" fontId="10" fillId="0" borderId="0" xfId="17" applyAlignment="1">
      <alignment vertical="top"/>
    </xf>
    <xf numFmtId="170" fontId="10" fillId="0" borderId="0" xfId="15" applyNumberFormat="1" applyFont="1"/>
    <xf numFmtId="49" fontId="10" fillId="0" borderId="0" xfId="15" applyNumberFormat="1" applyFont="1" applyAlignment="1">
      <alignment horizontal="left" vertical="top" wrapText="1"/>
    </xf>
    <xf numFmtId="1" fontId="10" fillId="0" borderId="0" xfId="15" applyNumberFormat="1" applyFont="1" applyAlignment="1">
      <alignment horizontal="right" vertical="top"/>
    </xf>
    <xf numFmtId="49" fontId="27" fillId="0" borderId="0" xfId="15" applyNumberFormat="1" applyFont="1" applyAlignment="1">
      <alignment horizontal="left" vertical="top" wrapText="1"/>
    </xf>
    <xf numFmtId="1" fontId="10" fillId="0" borderId="0" xfId="15" applyNumberFormat="1" applyFont="1" applyAlignment="1">
      <alignment horizontal="right"/>
    </xf>
    <xf numFmtId="49" fontId="29" fillId="0" borderId="2" xfId="15" applyNumberFormat="1" applyFont="1" applyBorder="1" applyAlignment="1">
      <alignment vertical="top"/>
    </xf>
    <xf numFmtId="0" fontId="29" fillId="0" borderId="2" xfId="15" applyFont="1" applyBorder="1" applyAlignment="1">
      <alignment horizontal="left"/>
    </xf>
    <xf numFmtId="4" fontId="29" fillId="0" borderId="2" xfId="15" applyNumberFormat="1" applyFont="1" applyBorder="1"/>
    <xf numFmtId="167" fontId="45" fillId="0" borderId="8" xfId="15" applyNumberFormat="1" applyFont="1" applyBorder="1" applyAlignment="1" applyProtection="1">
      <alignment horizontal="center"/>
      <protection locked="0"/>
    </xf>
    <xf numFmtId="167" fontId="45" fillId="0" borderId="0" xfId="15" applyNumberFormat="1" applyFont="1" applyAlignment="1" applyProtection="1">
      <alignment horizontal="center"/>
      <protection locked="0"/>
    </xf>
    <xf numFmtId="167" fontId="10" fillId="0" borderId="0" xfId="15" applyNumberFormat="1" applyFont="1" applyAlignment="1">
      <alignment horizontal="right" vertical="center"/>
    </xf>
    <xf numFmtId="167" fontId="10" fillId="0" borderId="0" xfId="15" applyNumberFormat="1" applyFont="1" applyAlignment="1">
      <alignment horizontal="right" vertical="top"/>
    </xf>
    <xf numFmtId="167" fontId="10" fillId="0" borderId="0" xfId="17" applyNumberFormat="1"/>
    <xf numFmtId="167" fontId="10" fillId="0" borderId="0" xfId="15" applyNumberFormat="1" applyFont="1" applyAlignment="1">
      <alignment horizontal="left"/>
    </xf>
    <xf numFmtId="0" fontId="22" fillId="0" borderId="0" xfId="15" applyFont="1" applyAlignment="1">
      <alignment horizontal="center"/>
    </xf>
    <xf numFmtId="0" fontId="45" fillId="0" borderId="0" xfId="15" applyFont="1" applyAlignment="1" applyProtection="1">
      <alignment horizontal="left" vertical="top"/>
      <protection locked="0"/>
    </xf>
    <xf numFmtId="0" fontId="45" fillId="0" borderId="0" xfId="15" applyFont="1" applyProtection="1">
      <protection locked="0"/>
    </xf>
    <xf numFmtId="0" fontId="45" fillId="0" borderId="8" xfId="15" applyFont="1" applyBorder="1" applyAlignment="1" applyProtection="1">
      <alignment horizontal="left" vertical="top"/>
      <protection locked="0"/>
    </xf>
    <xf numFmtId="0" fontId="45" fillId="0" borderId="8" xfId="15" applyFont="1" applyBorder="1" applyProtection="1">
      <protection locked="0"/>
    </xf>
    <xf numFmtId="3" fontId="10" fillId="0" borderId="0" xfId="15" applyNumberFormat="1" applyFont="1"/>
    <xf numFmtId="0" fontId="10" fillId="0" borderId="0" xfId="17" applyAlignment="1">
      <alignment horizontal="right"/>
    </xf>
    <xf numFmtId="3" fontId="10" fillId="0" borderId="0" xfId="17" applyNumberFormat="1" applyAlignment="1">
      <alignment horizontal="right"/>
    </xf>
    <xf numFmtId="0" fontId="29" fillId="0" borderId="2" xfId="15" applyFont="1" applyBorder="1" applyAlignment="1">
      <alignment horizontal="left" vertical="top"/>
    </xf>
    <xf numFmtId="167" fontId="6" fillId="0" borderId="4" xfId="0" applyNumberFormat="1" applyFont="1" applyBorder="1" applyAlignment="1">
      <alignment horizontal="right"/>
    </xf>
    <xf numFmtId="167" fontId="49" fillId="0" borderId="4" xfId="0" applyNumberFormat="1" applyFont="1" applyBorder="1"/>
    <xf numFmtId="0" fontId="6" fillId="2" borderId="5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4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49" fontId="11" fillId="0" borderId="0" xfId="15" applyNumberFormat="1" applyFont="1" applyAlignment="1">
      <alignment vertical="top"/>
    </xf>
    <xf numFmtId="0" fontId="45" fillId="0" borderId="0" xfId="15" applyFont="1" applyAlignment="1" applyProtection="1">
      <alignment horizontal="center"/>
      <protection locked="0"/>
    </xf>
    <xf numFmtId="0" fontId="23" fillId="0" borderId="7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0" xfId="0" applyFont="1" applyBorder="1" applyAlignment="1"/>
  </cellXfs>
  <cellStyles count="19">
    <cellStyle name="Comma 2" xfId="1" xr:uid="{2AFE1679-683E-44EE-B0D4-FA305AD00960}"/>
    <cellStyle name="Comma 2 2" xfId="2" xr:uid="{9A5B8A5F-2594-4421-AED1-D629DD22BF5D}"/>
    <cellStyle name="Comma 2 3" xfId="3" xr:uid="{45EB6C65-F63C-4256-80C3-A343823E6AC6}"/>
    <cellStyle name="Euro" xfId="14" xr:uid="{37DECC7F-4623-4752-AD62-83083AF097EA}"/>
    <cellStyle name="Navadno" xfId="0" builtinId="0"/>
    <cellStyle name="Navadno 12" xfId="13" xr:uid="{CE3B6B31-7FEA-4E5F-9F24-3A000BBBDA7B}"/>
    <cellStyle name="Navadno 2" xfId="4" xr:uid="{5E04C169-59DF-4ABF-865B-B64C121E0863}"/>
    <cellStyle name="Navadno 3" xfId="5" xr:uid="{B7A4EBA6-1859-44C5-BC93-0D7B5CB31620}"/>
    <cellStyle name="Navadno 4" xfId="6" xr:uid="{E990DE64-BA5F-4D3D-9454-BCC63FFA58C7}"/>
    <cellStyle name="Navadno 5" xfId="15" xr:uid="{A34FE7AF-D1F4-42C7-B763-B0DB31B63A38}"/>
    <cellStyle name="Navadno 6" xfId="7" xr:uid="{CC168E20-38F6-4943-8AFD-2A6BBD9AA50C}"/>
    <cellStyle name="Navadno_List1" xfId="17" xr:uid="{EC372A29-1C3E-42A1-93A6-F41E5A7AD9A6}"/>
    <cellStyle name="Navadno_PRAZ" xfId="12" xr:uid="{C2A57A5A-6B93-4E5B-8D69-D7E21FD0513C}"/>
    <cellStyle name="Navadno_Radiatorji_1faza" xfId="18" xr:uid="{E9A445DC-449F-42B7-B150-7B8711321AA1}"/>
    <cellStyle name="Navadno_Razsvetljava" xfId="11" xr:uid="{64039EB2-6FF3-4A79-BBCA-9DF21EC28610}"/>
    <cellStyle name="Normal 2" xfId="8" xr:uid="{CFE3DB64-C914-4952-AB46-09A505DEBECD}"/>
    <cellStyle name="Normal_gradbeni del" xfId="9" xr:uid="{BBF9DD4E-8FBD-48D6-BDC2-423190EA2A44}"/>
    <cellStyle name="Valuta 2" xfId="16" xr:uid="{CF50C4E4-4C42-49CD-8555-95BDFB0889D3}"/>
    <cellStyle name="Vejic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1381-7D43-4384-8747-245B6FD5730F}">
  <sheetPr>
    <pageSetUpPr fitToPage="1"/>
  </sheetPr>
  <dimension ref="A1:F33"/>
  <sheetViews>
    <sheetView tabSelected="1" zoomScaleNormal="100" zoomScaleSheetLayoutView="100" workbookViewId="0"/>
  </sheetViews>
  <sheetFormatPr defaultRowHeight="12.75"/>
  <cols>
    <col min="1" max="1" width="3.5703125" style="3" customWidth="1"/>
    <col min="2" max="2" width="28" style="1" customWidth="1"/>
    <col min="3" max="3" width="24.5703125" style="1" customWidth="1"/>
    <col min="4" max="4" width="22" style="4" customWidth="1"/>
    <col min="5" max="5" width="9.140625" style="1"/>
    <col min="6" max="6" width="4.5703125" style="1" customWidth="1"/>
    <col min="7" max="16384" width="9.140625" style="1"/>
  </cols>
  <sheetData>
    <row r="1" spans="1:6" ht="14.25">
      <c r="A1" s="128" t="s">
        <v>641</v>
      </c>
    </row>
    <row r="3" spans="1:6" ht="18.75" customHeight="1">
      <c r="B3" s="387" t="s">
        <v>643</v>
      </c>
      <c r="C3" s="387"/>
      <c r="D3" s="387"/>
      <c r="E3" s="389"/>
    </row>
    <row r="4" spans="1:6" ht="19.5" customHeight="1">
      <c r="B4" s="388" t="s">
        <v>645</v>
      </c>
      <c r="C4" s="388"/>
      <c r="D4" s="388"/>
      <c r="E4" s="389"/>
    </row>
    <row r="5" spans="1:6" ht="20.25" customHeight="1">
      <c r="B5" s="388" t="s">
        <v>644</v>
      </c>
      <c r="C5" s="388"/>
      <c r="D5" s="388"/>
      <c r="E5" s="389"/>
    </row>
    <row r="6" spans="1:6" ht="14.25">
      <c r="B6" s="128"/>
    </row>
    <row r="7" spans="1:6" ht="14.25">
      <c r="B7" s="128"/>
      <c r="C7" s="128" t="s">
        <v>642</v>
      </c>
    </row>
    <row r="9" spans="1:6">
      <c r="B9" s="2" t="s">
        <v>11</v>
      </c>
    </row>
    <row r="11" spans="1:6">
      <c r="B11" s="374" t="s">
        <v>375</v>
      </c>
      <c r="C11" s="375"/>
      <c r="D11" s="376"/>
    </row>
    <row r="12" spans="1:6">
      <c r="B12" s="1" t="s">
        <v>41</v>
      </c>
      <c r="D12" s="4">
        <f>'I. PRIPR. IN RUŠITVENA DELA'!F8</f>
        <v>0</v>
      </c>
      <c r="F12" s="4"/>
    </row>
    <row r="13" spans="1:6">
      <c r="B13" s="1" t="str">
        <f>+'II. GRADBENA DELA'!B4</f>
        <v>II. GRADBENA DELA</v>
      </c>
      <c r="D13" s="4">
        <f>'II. GRADBENA DELA'!F9</f>
        <v>0</v>
      </c>
    </row>
    <row r="14" spans="1:6">
      <c r="B14" s="5" t="str">
        <f>+'III. OBRTNIŠKA DELA'!B1</f>
        <v xml:space="preserve">III. OBRTNIŠKA DELA </v>
      </c>
      <c r="D14" s="4">
        <f>'III. OBRTNIŠKA DELA'!F8</f>
        <v>0</v>
      </c>
      <c r="F14" s="5"/>
    </row>
    <row r="15" spans="1:6">
      <c r="B15" s="374" t="s">
        <v>376</v>
      </c>
      <c r="C15" s="375"/>
      <c r="D15" s="376"/>
      <c r="F15" s="5"/>
    </row>
    <row r="16" spans="1:6">
      <c r="B16" s="1" t="s">
        <v>383</v>
      </c>
      <c r="D16" s="4">
        <f>'I. RAZSVETLJAVA'!F23</f>
        <v>0</v>
      </c>
      <c r="F16" s="5"/>
    </row>
    <row r="17" spans="2:6">
      <c r="B17" s="130" t="s">
        <v>384</v>
      </c>
      <c r="D17" s="4">
        <f>'II. VARNOSTNA RAZSVETLJAVA'!F21</f>
        <v>0</v>
      </c>
      <c r="F17" s="5"/>
    </row>
    <row r="18" spans="2:6">
      <c r="B18" s="130" t="s">
        <v>385</v>
      </c>
      <c r="D18" s="4">
        <f>'III. VODOVNI MATERIAL'!F67</f>
        <v>0</v>
      </c>
      <c r="F18" s="5"/>
    </row>
    <row r="19" spans="2:6">
      <c r="B19" s="130" t="s">
        <v>386</v>
      </c>
      <c r="D19" s="4">
        <f>'IV. RAZDELILNIKI'!F27</f>
        <v>0</v>
      </c>
      <c r="F19" s="5"/>
    </row>
    <row r="20" spans="2:6">
      <c r="B20" s="130" t="s">
        <v>387</v>
      </c>
      <c r="D20" s="4">
        <f>'V. UNIVERZALNO OŽIČENJE'!F20</f>
        <v>0</v>
      </c>
      <c r="F20" s="5"/>
    </row>
    <row r="21" spans="2:6">
      <c r="B21" s="130" t="s">
        <v>388</v>
      </c>
      <c r="D21" s="4">
        <f>'VI. OZEMLJITVE'!F16</f>
        <v>0</v>
      </c>
      <c r="F21" s="5"/>
    </row>
    <row r="22" spans="2:6">
      <c r="B22" s="130" t="s">
        <v>389</v>
      </c>
      <c r="D22" s="4">
        <v>0</v>
      </c>
      <c r="F22" s="5"/>
    </row>
    <row r="23" spans="2:6">
      <c r="B23" s="374" t="s">
        <v>515</v>
      </c>
      <c r="C23" s="375"/>
      <c r="D23" s="376"/>
      <c r="F23" s="5"/>
    </row>
    <row r="24" spans="2:6">
      <c r="B24" s="1" t="s">
        <v>516</v>
      </c>
      <c r="D24" s="4">
        <f>'I. INTERNA VODOINSTALACIJA'!F85</f>
        <v>0</v>
      </c>
      <c r="F24" s="5"/>
    </row>
    <row r="25" spans="2:6">
      <c r="B25" s="1" t="s">
        <v>517</v>
      </c>
      <c r="D25" s="4">
        <f>'II. OGREVANJE, HLAJENJE'!F86</f>
        <v>0</v>
      </c>
      <c r="F25" s="5"/>
    </row>
    <row r="26" spans="2:6">
      <c r="B26" s="1" t="s">
        <v>518</v>
      </c>
      <c r="D26" s="4">
        <f>'III. PREZRAČEVANJE '!F59</f>
        <v>0</v>
      </c>
      <c r="F26" s="5"/>
    </row>
    <row r="27" spans="2:6" ht="18" customHeight="1" thickBot="1">
      <c r="B27" s="6"/>
      <c r="C27" s="7"/>
      <c r="D27" s="8"/>
    </row>
    <row r="28" spans="2:6" ht="18" customHeight="1" thickBot="1">
      <c r="B28" s="377" t="s">
        <v>4</v>
      </c>
      <c r="C28" s="377"/>
      <c r="D28" s="96">
        <f>SUM(D12:D26)</f>
        <v>0</v>
      </c>
    </row>
    <row r="29" spans="2:6" ht="18.75" customHeight="1" thickBot="1">
      <c r="B29" s="86" t="s">
        <v>639</v>
      </c>
      <c r="C29" s="32"/>
      <c r="D29" s="372">
        <f>D28*0.22</f>
        <v>0</v>
      </c>
    </row>
    <row r="30" spans="2:6" ht="21" customHeight="1" thickBot="1">
      <c r="B30" s="377" t="s">
        <v>640</v>
      </c>
      <c r="C30" s="377"/>
      <c r="D30" s="373">
        <f>D28+D29</f>
        <v>0</v>
      </c>
    </row>
    <row r="31" spans="2:6" ht="7.5" customHeight="1">
      <c r="B31" s="79"/>
    </row>
    <row r="32" spans="2:6" ht="8.25" customHeight="1">
      <c r="B32" s="79"/>
      <c r="C32" s="82"/>
      <c r="D32" s="83"/>
    </row>
    <row r="33" ht="11.25" customHeight="1"/>
  </sheetData>
  <mergeCells count="8">
    <mergeCell ref="B3:D3"/>
    <mergeCell ref="B4:D4"/>
    <mergeCell ref="B5:D5"/>
    <mergeCell ref="B11:D11"/>
    <mergeCell ref="B28:C28"/>
    <mergeCell ref="B15:D15"/>
    <mergeCell ref="B23:D23"/>
    <mergeCell ref="B30:C30"/>
  </mergeCells>
  <phoneticPr fontId="0" type="noConversion"/>
  <pageMargins left="0.7" right="0.7" top="0.75" bottom="0.75" header="0.3" footer="0.3"/>
  <pageSetup paperSize="9" scale="95" fitToHeight="0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D81B3-8DE5-4668-8EF9-B406259F33E7}">
  <dimension ref="A2:E355"/>
  <sheetViews>
    <sheetView topLeftCell="A333" zoomScaleNormal="100" zoomScaleSheetLayoutView="100" workbookViewId="0">
      <selection activeCell="B165" sqref="B165:E165"/>
    </sheetView>
  </sheetViews>
  <sheetFormatPr defaultRowHeight="12.75"/>
  <cols>
    <col min="1" max="1" width="3.28515625" style="113" customWidth="1"/>
    <col min="2" max="2" width="55.7109375" customWidth="1"/>
    <col min="3" max="3" width="8.85546875" customWidth="1"/>
    <col min="4" max="4" width="4.28515625" customWidth="1"/>
    <col min="5" max="5" width="17.7109375" customWidth="1"/>
    <col min="6" max="6" width="11.28515625" customWidth="1"/>
    <col min="7" max="7" width="7.140625" customWidth="1"/>
    <col min="8" max="9" width="8.85546875" customWidth="1"/>
    <col min="10" max="10" width="0.28515625" customWidth="1"/>
    <col min="11" max="11" width="8.85546875" customWidth="1"/>
    <col min="12" max="12" width="0.42578125" customWidth="1"/>
    <col min="13" max="14" width="8.85546875" customWidth="1"/>
    <col min="15" max="15" width="0.140625" customWidth="1"/>
  </cols>
  <sheetData>
    <row r="2" spans="1:5" ht="23.25">
      <c r="A2" s="114"/>
      <c r="B2" s="106" t="s">
        <v>44</v>
      </c>
    </row>
    <row r="5" spans="1:5" ht="83.45" customHeight="1">
      <c r="B5" s="383" t="s">
        <v>45</v>
      </c>
      <c r="C5" s="379"/>
      <c r="D5" s="379"/>
      <c r="E5" s="379"/>
    </row>
    <row r="6" spans="1:5" ht="39" customHeight="1">
      <c r="B6" s="383" t="s">
        <v>46</v>
      </c>
      <c r="C6" s="379"/>
      <c r="D6" s="379"/>
      <c r="E6" s="379"/>
    </row>
    <row r="7" spans="1:5" ht="34.9" customHeight="1">
      <c r="B7" s="383" t="s">
        <v>47</v>
      </c>
      <c r="C7" s="379"/>
      <c r="D7" s="379"/>
      <c r="E7" s="379"/>
    </row>
    <row r="8" spans="1:5">
      <c r="B8" s="104"/>
    </row>
    <row r="9" spans="1:5" ht="37.9" customHeight="1">
      <c r="B9" s="383" t="s">
        <v>48</v>
      </c>
      <c r="C9" s="379"/>
      <c r="D9" s="379"/>
      <c r="E9" s="379"/>
    </row>
    <row r="10" spans="1:5" ht="32.450000000000003" customHeight="1">
      <c r="B10" s="383" t="s">
        <v>316</v>
      </c>
      <c r="C10" s="379"/>
      <c r="D10" s="379"/>
      <c r="E10" s="379"/>
    </row>
    <row r="11" spans="1:5" ht="35.450000000000003" customHeight="1">
      <c r="B11" s="383" t="s">
        <v>49</v>
      </c>
      <c r="C11" s="379"/>
      <c r="D11" s="379"/>
      <c r="E11" s="379"/>
    </row>
    <row r="12" spans="1:5">
      <c r="B12" s="104"/>
    </row>
    <row r="13" spans="1:5">
      <c r="A13" s="115"/>
      <c r="B13" s="107"/>
    </row>
    <row r="14" spans="1:5" ht="15.75">
      <c r="A14" s="108"/>
      <c r="B14" s="109" t="s">
        <v>50</v>
      </c>
    </row>
    <row r="15" spans="1:5">
      <c r="A15" s="105"/>
      <c r="B15" s="117"/>
    </row>
    <row r="16" spans="1:5" ht="18" customHeight="1">
      <c r="A16" s="118" t="s">
        <v>51</v>
      </c>
      <c r="B16" s="381" t="s">
        <v>52</v>
      </c>
      <c r="C16" s="379"/>
      <c r="D16" s="379"/>
      <c r="E16" s="379"/>
    </row>
    <row r="17" spans="1:5" ht="19.149999999999999" customHeight="1">
      <c r="A17" s="118"/>
      <c r="B17" s="381" t="s">
        <v>53</v>
      </c>
      <c r="C17" s="379"/>
      <c r="D17" s="379"/>
      <c r="E17" s="379"/>
    </row>
    <row r="18" spans="1:5" ht="19.899999999999999" customHeight="1">
      <c r="A18" s="118"/>
      <c r="B18" s="119" t="s">
        <v>54</v>
      </c>
    </row>
    <row r="19" spans="1:5" ht="18" customHeight="1">
      <c r="A19" s="118"/>
      <c r="B19" s="119" t="s">
        <v>55</v>
      </c>
    </row>
    <row r="20" spans="1:5" ht="17.45" customHeight="1">
      <c r="A20" s="118" t="s">
        <v>56</v>
      </c>
      <c r="B20" s="119" t="s">
        <v>57</v>
      </c>
    </row>
    <row r="21" spans="1:5" ht="16.149999999999999" customHeight="1">
      <c r="A21" s="118"/>
      <c r="B21" s="119" t="s">
        <v>58</v>
      </c>
    </row>
    <row r="22" spans="1:5" ht="21" customHeight="1">
      <c r="A22" s="118" t="s">
        <v>59</v>
      </c>
      <c r="B22" s="119" t="s">
        <v>60</v>
      </c>
    </row>
    <row r="23" spans="1:5" ht="16.899999999999999" customHeight="1">
      <c r="A23" s="118" t="s">
        <v>61</v>
      </c>
      <c r="B23" s="119" t="s">
        <v>62</v>
      </c>
    </row>
    <row r="24" spans="1:5" ht="17.45" customHeight="1">
      <c r="A24" s="118"/>
      <c r="B24" s="119" t="s">
        <v>63</v>
      </c>
    </row>
    <row r="25" spans="1:5" ht="18" customHeight="1">
      <c r="A25" s="118"/>
      <c r="B25" s="119" t="s">
        <v>64</v>
      </c>
    </row>
    <row r="26" spans="1:5" ht="19.899999999999999" customHeight="1">
      <c r="A26" s="118" t="s">
        <v>65</v>
      </c>
      <c r="B26" s="119" t="s">
        <v>66</v>
      </c>
    </row>
    <row r="27" spans="1:5" ht="17.45" customHeight="1">
      <c r="A27" s="118"/>
      <c r="B27" s="119" t="s">
        <v>67</v>
      </c>
    </row>
    <row r="28" spans="1:5" ht="19.899999999999999" customHeight="1">
      <c r="A28" s="118" t="s">
        <v>68</v>
      </c>
      <c r="B28" s="120" t="s">
        <v>69</v>
      </c>
    </row>
    <row r="29" spans="1:5" ht="18" customHeight="1">
      <c r="A29" s="118"/>
      <c r="B29" s="120" t="s">
        <v>70</v>
      </c>
    </row>
    <row r="30" spans="1:5" ht="15.6" customHeight="1">
      <c r="A30" s="118"/>
      <c r="B30" s="120" t="s">
        <v>71</v>
      </c>
    </row>
    <row r="31" spans="1:5" ht="15.6" customHeight="1">
      <c r="A31" s="118"/>
      <c r="B31" s="120" t="s">
        <v>72</v>
      </c>
    </row>
    <row r="32" spans="1:5">
      <c r="A32" s="118"/>
      <c r="B32" s="120"/>
    </row>
    <row r="33" spans="1:5" ht="15.75">
      <c r="A33" s="108"/>
      <c r="B33" s="109" t="s">
        <v>73</v>
      </c>
    </row>
    <row r="34" spans="1:5">
      <c r="A34" s="105"/>
      <c r="B34" s="117"/>
    </row>
    <row r="35" spans="1:5" ht="17.45" customHeight="1">
      <c r="A35" s="118" t="s">
        <v>51</v>
      </c>
      <c r="B35" s="119" t="s">
        <v>74</v>
      </c>
    </row>
    <row r="36" spans="1:5" ht="16.899999999999999" customHeight="1">
      <c r="A36" s="118"/>
      <c r="B36" s="119" t="s">
        <v>53</v>
      </c>
    </row>
    <row r="37" spans="1:5" ht="16.149999999999999" customHeight="1">
      <c r="A37" s="118"/>
      <c r="B37" s="119" t="s">
        <v>75</v>
      </c>
    </row>
    <row r="38" spans="1:5" ht="18.600000000000001" customHeight="1">
      <c r="A38" s="118"/>
      <c r="B38" s="119" t="s">
        <v>76</v>
      </c>
    </row>
    <row r="39" spans="1:5" ht="17.45" customHeight="1">
      <c r="A39" s="118"/>
      <c r="B39" s="119" t="s">
        <v>77</v>
      </c>
    </row>
    <row r="40" spans="1:5" ht="16.899999999999999" customHeight="1">
      <c r="A40" s="118"/>
      <c r="B40" s="119" t="s">
        <v>78</v>
      </c>
    </row>
    <row r="41" spans="1:5" ht="17.45" customHeight="1">
      <c r="A41" s="118"/>
      <c r="B41" s="119" t="s">
        <v>79</v>
      </c>
    </row>
    <row r="42" spans="1:5" ht="16.149999999999999" customHeight="1">
      <c r="A42" s="118"/>
      <c r="B42" s="119" t="s">
        <v>80</v>
      </c>
    </row>
    <row r="43" spans="1:5" ht="17.45" customHeight="1">
      <c r="A43" s="118"/>
      <c r="B43" s="119" t="s">
        <v>81</v>
      </c>
    </row>
    <row r="44" spans="1:5" ht="28.15" customHeight="1">
      <c r="A44" s="118"/>
      <c r="B44" s="381" t="s">
        <v>82</v>
      </c>
      <c r="C44" s="379"/>
      <c r="D44" s="379"/>
      <c r="E44" s="379"/>
    </row>
    <row r="45" spans="1:5" ht="18.600000000000001" customHeight="1">
      <c r="A45" s="118"/>
      <c r="B45" s="119" t="s">
        <v>83</v>
      </c>
    </row>
    <row r="46" spans="1:5" ht="21" customHeight="1">
      <c r="A46" s="118" t="s">
        <v>56</v>
      </c>
      <c r="B46" s="119" t="s">
        <v>84</v>
      </c>
    </row>
    <row r="47" spans="1:5" ht="19.149999999999999" customHeight="1">
      <c r="A47" s="118"/>
      <c r="B47" s="119" t="s">
        <v>85</v>
      </c>
    </row>
    <row r="48" spans="1:5" ht="35.450000000000003" customHeight="1">
      <c r="A48" s="118"/>
      <c r="B48" s="381" t="s">
        <v>86</v>
      </c>
      <c r="C48" s="379"/>
      <c r="D48" s="379"/>
      <c r="E48" s="379"/>
    </row>
    <row r="49" spans="1:5" ht="17.45" customHeight="1">
      <c r="A49" s="118"/>
      <c r="B49" s="119" t="s">
        <v>87</v>
      </c>
    </row>
    <row r="50" spans="1:5" ht="17.45" customHeight="1">
      <c r="A50" s="118"/>
      <c r="B50" s="119" t="s">
        <v>88</v>
      </c>
    </row>
    <row r="51" spans="1:5" ht="18" customHeight="1">
      <c r="A51" s="118"/>
      <c r="B51" s="119" t="s">
        <v>89</v>
      </c>
    </row>
    <row r="52" spans="1:5" ht="21.6" customHeight="1">
      <c r="A52" s="118" t="s">
        <v>59</v>
      </c>
      <c r="B52" s="119" t="s">
        <v>90</v>
      </c>
    </row>
    <row r="53" spans="1:5" ht="18" customHeight="1">
      <c r="A53" s="118"/>
      <c r="B53" s="119" t="s">
        <v>91</v>
      </c>
    </row>
    <row r="54" spans="1:5" ht="18.600000000000001" customHeight="1">
      <c r="A54" s="118" t="s">
        <v>65</v>
      </c>
      <c r="B54" s="119" t="s">
        <v>92</v>
      </c>
    </row>
    <row r="55" spans="1:5" ht="16.149999999999999" customHeight="1">
      <c r="A55" s="118"/>
      <c r="B55" s="119" t="s">
        <v>93</v>
      </c>
    </row>
    <row r="56" spans="1:5" ht="28.15" customHeight="1">
      <c r="A56" s="118" t="s">
        <v>68</v>
      </c>
      <c r="B56" s="381" t="s">
        <v>94</v>
      </c>
      <c r="C56" s="379"/>
      <c r="D56" s="379"/>
      <c r="E56" s="379"/>
    </row>
    <row r="57" spans="1:5" ht="17.45" customHeight="1">
      <c r="A57" s="118" t="s">
        <v>95</v>
      </c>
      <c r="B57" s="119" t="s">
        <v>96</v>
      </c>
    </row>
    <row r="58" spans="1:5" ht="22.9" customHeight="1">
      <c r="A58" s="118"/>
      <c r="B58" s="119" t="s">
        <v>97</v>
      </c>
    </row>
    <row r="59" spans="1:5" ht="18" customHeight="1">
      <c r="A59" s="118" t="s">
        <v>98</v>
      </c>
      <c r="B59" s="119" t="s">
        <v>99</v>
      </c>
    </row>
    <row r="60" spans="1:5" ht="18.600000000000001" customHeight="1">
      <c r="A60" s="118"/>
      <c r="B60" s="119" t="s">
        <v>100</v>
      </c>
    </row>
    <row r="61" spans="1:5" ht="17.45" customHeight="1">
      <c r="A61" s="118"/>
      <c r="B61" s="119" t="s">
        <v>101</v>
      </c>
    </row>
    <row r="62" spans="1:5" ht="26.45" customHeight="1">
      <c r="A62" s="118" t="s">
        <v>102</v>
      </c>
      <c r="B62" s="381" t="s">
        <v>103</v>
      </c>
      <c r="C62" s="379"/>
      <c r="D62" s="379"/>
      <c r="E62" s="379"/>
    </row>
    <row r="63" spans="1:5">
      <c r="A63" s="118"/>
      <c r="B63" s="119"/>
    </row>
    <row r="64" spans="1:5">
      <c r="A64" s="115"/>
      <c r="B64" s="107"/>
    </row>
    <row r="65" spans="1:5" ht="15.75">
      <c r="A65" s="108"/>
      <c r="B65" s="109" t="s">
        <v>104</v>
      </c>
    </row>
    <row r="66" spans="1:5">
      <c r="A66" s="118"/>
      <c r="B66" s="121"/>
    </row>
    <row r="67" spans="1:5" ht="19.899999999999999" customHeight="1">
      <c r="A67" s="118" t="s">
        <v>51</v>
      </c>
      <c r="B67" s="119" t="s">
        <v>105</v>
      </c>
    </row>
    <row r="68" spans="1:5" ht="16.149999999999999" customHeight="1">
      <c r="A68" s="118"/>
      <c r="B68" s="119" t="s">
        <v>106</v>
      </c>
    </row>
    <row r="69" spans="1:5" ht="19.899999999999999" customHeight="1">
      <c r="A69" s="118"/>
      <c r="B69" s="381" t="s">
        <v>107</v>
      </c>
      <c r="C69" s="379"/>
      <c r="D69" s="379"/>
      <c r="E69" s="379"/>
    </row>
    <row r="70" spans="1:5" ht="17.45" customHeight="1">
      <c r="A70" s="118"/>
      <c r="B70" s="119" t="s">
        <v>108</v>
      </c>
    </row>
    <row r="71" spans="1:5" ht="19.899999999999999" customHeight="1">
      <c r="A71" s="118" t="s">
        <v>56</v>
      </c>
      <c r="B71" s="119" t="s">
        <v>109</v>
      </c>
    </row>
    <row r="72" spans="1:5" ht="18.600000000000001" customHeight="1">
      <c r="A72" s="118"/>
      <c r="B72" s="119" t="s">
        <v>110</v>
      </c>
    </row>
    <row r="73" spans="1:5" ht="17.45" customHeight="1">
      <c r="A73" s="118"/>
      <c r="B73" s="119" t="s">
        <v>111</v>
      </c>
    </row>
    <row r="74" spans="1:5" ht="18" customHeight="1">
      <c r="A74" s="118"/>
      <c r="B74" s="119" t="s">
        <v>112</v>
      </c>
    </row>
    <row r="75" spans="1:5" ht="16.899999999999999" customHeight="1">
      <c r="A75" s="118"/>
      <c r="B75" s="119" t="s">
        <v>113</v>
      </c>
    </row>
    <row r="76" spans="1:5" ht="19.899999999999999" customHeight="1">
      <c r="A76" s="118"/>
      <c r="B76" s="119" t="s">
        <v>114</v>
      </c>
    </row>
    <row r="77" spans="1:5" ht="15.6" customHeight="1">
      <c r="A77" s="118"/>
      <c r="B77" s="119" t="s">
        <v>115</v>
      </c>
    </row>
    <row r="78" spans="1:5" ht="18.600000000000001" customHeight="1">
      <c r="A78" s="118"/>
      <c r="B78" s="119" t="s">
        <v>116</v>
      </c>
    </row>
    <row r="79" spans="1:5" ht="21" customHeight="1">
      <c r="A79" s="118" t="s">
        <v>59</v>
      </c>
      <c r="B79" s="119" t="s">
        <v>117</v>
      </c>
    </row>
    <row r="80" spans="1:5" ht="31.9" customHeight="1">
      <c r="A80" s="118"/>
      <c r="B80" s="381" t="s">
        <v>118</v>
      </c>
      <c r="C80" s="379"/>
      <c r="D80" s="379"/>
      <c r="E80" s="379"/>
    </row>
    <row r="81" spans="1:5" ht="18" customHeight="1">
      <c r="A81" s="118" t="s">
        <v>61</v>
      </c>
      <c r="B81" s="119" t="s">
        <v>119</v>
      </c>
    </row>
    <row r="82" spans="1:5" ht="49.15" customHeight="1">
      <c r="A82" s="118"/>
      <c r="B82" s="381" t="s">
        <v>120</v>
      </c>
      <c r="C82" s="379"/>
      <c r="D82" s="379"/>
      <c r="E82" s="379"/>
    </row>
    <row r="83" spans="1:5" ht="19.149999999999999" customHeight="1">
      <c r="A83" s="118" t="s">
        <v>65</v>
      </c>
      <c r="B83" s="119" t="s">
        <v>121</v>
      </c>
    </row>
    <row r="84" spans="1:5" ht="18.600000000000001" customHeight="1">
      <c r="A84" s="118"/>
      <c r="B84" s="119" t="s">
        <v>122</v>
      </c>
    </row>
    <row r="85" spans="1:5" ht="19.149999999999999" customHeight="1">
      <c r="A85" s="118"/>
      <c r="B85" s="119" t="s">
        <v>123</v>
      </c>
    </row>
    <row r="86" spans="1:5" ht="16.899999999999999" customHeight="1">
      <c r="A86" s="118"/>
      <c r="B86" s="119" t="s">
        <v>124</v>
      </c>
    </row>
    <row r="87" spans="1:5" ht="20.45" customHeight="1">
      <c r="A87" s="118"/>
      <c r="B87" s="119" t="s">
        <v>125</v>
      </c>
    </row>
    <row r="88" spans="1:5" ht="21.6" customHeight="1">
      <c r="A88" s="118" t="s">
        <v>68</v>
      </c>
      <c r="B88" s="119" t="s">
        <v>126</v>
      </c>
    </row>
    <row r="89" spans="1:5" ht="19.899999999999999" customHeight="1">
      <c r="A89" s="118" t="s">
        <v>95</v>
      </c>
      <c r="B89" s="120" t="s">
        <v>69</v>
      </c>
    </row>
    <row r="90" spans="1:5" ht="16.899999999999999" customHeight="1">
      <c r="A90" s="118"/>
      <c r="B90" s="120" t="s">
        <v>127</v>
      </c>
    </row>
    <row r="91" spans="1:5" ht="19.149999999999999" customHeight="1">
      <c r="A91" s="118"/>
      <c r="B91" s="120" t="s">
        <v>128</v>
      </c>
    </row>
    <row r="92" spans="1:5" ht="18.600000000000001" customHeight="1">
      <c r="A92" s="118"/>
      <c r="B92" s="120" t="s">
        <v>129</v>
      </c>
    </row>
    <row r="93" spans="1:5" ht="30" customHeight="1">
      <c r="A93" s="118"/>
      <c r="B93" s="382" t="s">
        <v>130</v>
      </c>
      <c r="C93" s="379"/>
      <c r="D93" s="379"/>
      <c r="E93" s="379"/>
    </row>
    <row r="94" spans="1:5" ht="18" customHeight="1">
      <c r="A94" s="118"/>
      <c r="B94" s="120" t="s">
        <v>131</v>
      </c>
    </row>
    <row r="96" spans="1:5" ht="15.75">
      <c r="A96" s="108"/>
      <c r="B96" s="109" t="s">
        <v>132</v>
      </c>
    </row>
    <row r="97" spans="1:2">
      <c r="A97" s="105"/>
      <c r="B97" s="117"/>
    </row>
    <row r="98" spans="1:2" ht="19.899999999999999" customHeight="1">
      <c r="A98" s="118" t="s">
        <v>42</v>
      </c>
      <c r="B98" s="119" t="s">
        <v>133</v>
      </c>
    </row>
    <row r="99" spans="1:2" ht="21" customHeight="1">
      <c r="A99" s="118" t="s">
        <v>51</v>
      </c>
      <c r="B99" s="119" t="s">
        <v>134</v>
      </c>
    </row>
    <row r="100" spans="1:2" ht="21" customHeight="1">
      <c r="A100" s="118" t="s">
        <v>56</v>
      </c>
      <c r="B100" s="119" t="s">
        <v>135</v>
      </c>
    </row>
    <row r="101" spans="1:2" ht="18.600000000000001" customHeight="1">
      <c r="A101" s="118"/>
      <c r="B101" s="119" t="s">
        <v>136</v>
      </c>
    </row>
    <row r="102" spans="1:2" ht="16.899999999999999" customHeight="1">
      <c r="A102" s="118"/>
      <c r="B102" s="119" t="s">
        <v>137</v>
      </c>
    </row>
    <row r="103" spans="1:2" ht="16.899999999999999" customHeight="1">
      <c r="A103" s="118"/>
      <c r="B103" s="119" t="s">
        <v>138</v>
      </c>
    </row>
    <row r="104" spans="1:2">
      <c r="A104" s="118"/>
      <c r="B104" s="119"/>
    </row>
    <row r="105" spans="1:2" ht="15.6" customHeight="1">
      <c r="A105" s="118" t="s">
        <v>43</v>
      </c>
      <c r="B105" s="119" t="s">
        <v>139</v>
      </c>
    </row>
    <row r="106" spans="1:2" ht="18.600000000000001" customHeight="1">
      <c r="A106" s="118" t="s">
        <v>51</v>
      </c>
      <c r="B106" s="119" t="s">
        <v>140</v>
      </c>
    </row>
    <row r="107" spans="1:2" ht="16.149999999999999" customHeight="1">
      <c r="A107" s="118"/>
      <c r="B107" s="119" t="s">
        <v>141</v>
      </c>
    </row>
    <row r="108" spans="1:2" ht="19.149999999999999" customHeight="1">
      <c r="A108" s="118"/>
      <c r="B108" s="119" t="s">
        <v>136</v>
      </c>
    </row>
    <row r="109" spans="1:2" ht="17.45" customHeight="1">
      <c r="A109" s="118"/>
      <c r="B109" s="119" t="s">
        <v>142</v>
      </c>
    </row>
    <row r="110" spans="1:2" ht="17.45" customHeight="1">
      <c r="A110" s="118"/>
      <c r="B110" s="119" t="s">
        <v>143</v>
      </c>
    </row>
    <row r="111" spans="1:2" ht="17.45" customHeight="1">
      <c r="A111" s="118"/>
      <c r="B111" s="119" t="s">
        <v>144</v>
      </c>
    </row>
    <row r="112" spans="1:2" ht="20.45" customHeight="1">
      <c r="A112" s="118"/>
      <c r="B112" s="119" t="s">
        <v>145</v>
      </c>
    </row>
    <row r="113" spans="1:5" ht="17.45" customHeight="1">
      <c r="A113" s="118" t="s">
        <v>56</v>
      </c>
      <c r="B113" s="119" t="s">
        <v>146</v>
      </c>
    </row>
    <row r="114" spans="1:5" ht="18.600000000000001" customHeight="1">
      <c r="A114" s="118"/>
      <c r="B114" s="119" t="s">
        <v>147</v>
      </c>
    </row>
    <row r="115" spans="1:5">
      <c r="A115" s="118"/>
      <c r="B115" s="119"/>
    </row>
    <row r="116" spans="1:5" ht="17.45" customHeight="1">
      <c r="A116" s="118" t="s">
        <v>148</v>
      </c>
      <c r="B116" s="119" t="s">
        <v>149</v>
      </c>
    </row>
    <row r="117" spans="1:5" ht="34.15" customHeight="1">
      <c r="A117" s="118" t="s">
        <v>51</v>
      </c>
      <c r="B117" s="381" t="s">
        <v>317</v>
      </c>
      <c r="C117" s="379"/>
      <c r="D117" s="379"/>
      <c r="E117" s="379"/>
    </row>
    <row r="118" spans="1:5" ht="19.899999999999999" customHeight="1">
      <c r="A118" s="118" t="s">
        <v>56</v>
      </c>
      <c r="B118" s="119" t="s">
        <v>150</v>
      </c>
    </row>
    <row r="119" spans="1:5" ht="16.149999999999999" customHeight="1">
      <c r="A119" s="118"/>
      <c r="B119" s="119" t="s">
        <v>151</v>
      </c>
    </row>
    <row r="120" spans="1:5" ht="15.6" customHeight="1">
      <c r="A120" s="118"/>
      <c r="B120" s="119" t="s">
        <v>152</v>
      </c>
    </row>
    <row r="121" spans="1:5" ht="18" customHeight="1">
      <c r="A121" s="118"/>
      <c r="B121" s="119" t="s">
        <v>153</v>
      </c>
    </row>
    <row r="122" spans="1:5" ht="30" customHeight="1">
      <c r="A122" s="118" t="s">
        <v>59</v>
      </c>
      <c r="B122" s="381" t="s">
        <v>154</v>
      </c>
      <c r="C122" s="379"/>
      <c r="D122" s="379"/>
      <c r="E122" s="379"/>
    </row>
    <row r="123" spans="1:5">
      <c r="A123" s="118"/>
      <c r="B123" s="119"/>
    </row>
    <row r="124" spans="1:5">
      <c r="A124" s="118" t="s">
        <v>155</v>
      </c>
      <c r="B124" s="119" t="s">
        <v>156</v>
      </c>
    </row>
    <row r="125" spans="1:5" ht="17.45" customHeight="1">
      <c r="A125" s="118" t="s">
        <v>51</v>
      </c>
      <c r="B125" s="119" t="s">
        <v>157</v>
      </c>
    </row>
    <row r="126" spans="1:5" ht="16.899999999999999" customHeight="1">
      <c r="A126" s="118"/>
      <c r="B126" s="119" t="s">
        <v>141</v>
      </c>
    </row>
    <row r="127" spans="1:5" ht="18.600000000000001" customHeight="1">
      <c r="A127" s="118"/>
      <c r="B127" s="119" t="s">
        <v>53</v>
      </c>
    </row>
    <row r="128" spans="1:5" ht="16.899999999999999" customHeight="1">
      <c r="A128" s="118"/>
      <c r="B128" s="119" t="s">
        <v>142</v>
      </c>
    </row>
    <row r="129" spans="1:2" ht="18.600000000000001" customHeight="1">
      <c r="A129" s="118"/>
      <c r="B129" s="119" t="s">
        <v>158</v>
      </c>
    </row>
    <row r="130" spans="1:2" ht="17.45" customHeight="1">
      <c r="A130" s="118"/>
      <c r="B130" s="119" t="s">
        <v>159</v>
      </c>
    </row>
    <row r="131" spans="1:2" ht="21" customHeight="1">
      <c r="A131" s="118"/>
      <c r="B131" s="119" t="s">
        <v>160</v>
      </c>
    </row>
    <row r="132" spans="1:2" ht="17.45" customHeight="1">
      <c r="A132" s="118"/>
      <c r="B132" s="119" t="s">
        <v>161</v>
      </c>
    </row>
    <row r="133" spans="1:2">
      <c r="A133" s="118"/>
      <c r="B133" s="119"/>
    </row>
    <row r="134" spans="1:2" ht="18.600000000000001" customHeight="1">
      <c r="A134" s="118" t="s">
        <v>162</v>
      </c>
      <c r="B134" s="119" t="s">
        <v>163</v>
      </c>
    </row>
    <row r="135" spans="1:2" ht="19.899999999999999" customHeight="1">
      <c r="A135" s="118" t="s">
        <v>51</v>
      </c>
      <c r="B135" s="119" t="s">
        <v>164</v>
      </c>
    </row>
    <row r="136" spans="1:2" ht="18.600000000000001" customHeight="1">
      <c r="A136" s="118"/>
      <c r="B136" s="119" t="s">
        <v>165</v>
      </c>
    </row>
    <row r="137" spans="1:2" ht="17.45" customHeight="1">
      <c r="A137" s="118"/>
      <c r="B137" s="119" t="s">
        <v>166</v>
      </c>
    </row>
    <row r="138" spans="1:2" ht="18" customHeight="1">
      <c r="A138" s="118"/>
      <c r="B138" s="119" t="s">
        <v>167</v>
      </c>
    </row>
    <row r="139" spans="1:2" ht="16.899999999999999" customHeight="1">
      <c r="A139" s="118"/>
      <c r="B139" s="119" t="s">
        <v>168</v>
      </c>
    </row>
    <row r="140" spans="1:2" ht="18" customHeight="1">
      <c r="A140" s="118"/>
      <c r="B140" s="119" t="s">
        <v>169</v>
      </c>
    </row>
    <row r="141" spans="1:2" ht="17.45" customHeight="1">
      <c r="A141" s="118"/>
      <c r="B141" s="119" t="s">
        <v>170</v>
      </c>
    </row>
    <row r="142" spans="1:2">
      <c r="A142" s="118"/>
      <c r="B142" s="119"/>
    </row>
    <row r="143" spans="1:2" ht="17.45" customHeight="1">
      <c r="A143" s="118" t="s">
        <v>171</v>
      </c>
      <c r="B143" s="119" t="s">
        <v>172</v>
      </c>
    </row>
    <row r="144" spans="1:2" ht="19.899999999999999" customHeight="1">
      <c r="A144" s="118" t="s">
        <v>51</v>
      </c>
      <c r="B144" s="119" t="s">
        <v>173</v>
      </c>
    </row>
    <row r="145" spans="1:2" ht="19.899999999999999" customHeight="1">
      <c r="A145" s="118"/>
      <c r="B145" s="119" t="s">
        <v>174</v>
      </c>
    </row>
    <row r="146" spans="1:2" ht="18.600000000000001" customHeight="1">
      <c r="A146" s="118"/>
      <c r="B146" s="119" t="s">
        <v>175</v>
      </c>
    </row>
    <row r="147" spans="1:2" ht="18" customHeight="1">
      <c r="A147" s="118"/>
      <c r="B147" s="119" t="s">
        <v>176</v>
      </c>
    </row>
    <row r="148" spans="1:2" ht="16.149999999999999" customHeight="1">
      <c r="A148" s="118"/>
      <c r="B148" s="119" t="s">
        <v>177</v>
      </c>
    </row>
    <row r="149" spans="1:2" ht="17.45" customHeight="1">
      <c r="A149" s="118" t="s">
        <v>56</v>
      </c>
      <c r="B149" s="119" t="s">
        <v>178</v>
      </c>
    </row>
    <row r="150" spans="1:2">
      <c r="A150" s="118"/>
      <c r="B150" s="119"/>
    </row>
    <row r="151" spans="1:2" ht="15.75">
      <c r="A151" s="116"/>
      <c r="B151" s="110" t="s">
        <v>179</v>
      </c>
    </row>
    <row r="152" spans="1:2">
      <c r="A152" s="115"/>
      <c r="B152" s="122"/>
    </row>
    <row r="153" spans="1:2" ht="18" customHeight="1">
      <c r="A153" s="115" t="s">
        <v>51</v>
      </c>
      <c r="B153" s="107" t="s">
        <v>180</v>
      </c>
    </row>
    <row r="154" spans="1:2" ht="18" customHeight="1">
      <c r="A154" s="115"/>
      <c r="B154" s="107" t="s">
        <v>181</v>
      </c>
    </row>
    <row r="155" spans="1:2" ht="20.45" customHeight="1">
      <c r="A155" s="115" t="s">
        <v>56</v>
      </c>
      <c r="B155" s="107" t="s">
        <v>182</v>
      </c>
    </row>
    <row r="156" spans="1:2" ht="18" customHeight="1">
      <c r="A156" s="115"/>
      <c r="B156" s="107" t="s">
        <v>183</v>
      </c>
    </row>
    <row r="157" spans="1:2" ht="17.45" customHeight="1">
      <c r="A157" s="115"/>
      <c r="B157" s="107" t="s">
        <v>184</v>
      </c>
    </row>
    <row r="158" spans="1:2" ht="16.899999999999999" customHeight="1">
      <c r="A158" s="115"/>
      <c r="B158" s="107" t="s">
        <v>185</v>
      </c>
    </row>
    <row r="159" spans="1:2" ht="18" customHeight="1">
      <c r="A159" s="115"/>
      <c r="B159" s="107" t="s">
        <v>186</v>
      </c>
    </row>
    <row r="160" spans="1:2" ht="16.149999999999999" customHeight="1">
      <c r="A160" s="115"/>
      <c r="B160" s="107" t="s">
        <v>187</v>
      </c>
    </row>
    <row r="161" spans="1:5" ht="16.149999999999999" customHeight="1">
      <c r="A161" s="115"/>
      <c r="B161" s="107" t="s">
        <v>188</v>
      </c>
    </row>
    <row r="162" spans="1:5" ht="17.45" customHeight="1">
      <c r="A162" s="115"/>
      <c r="B162" s="107" t="s">
        <v>189</v>
      </c>
    </row>
    <row r="163" spans="1:5" ht="18.600000000000001" customHeight="1">
      <c r="A163" s="115"/>
      <c r="B163" s="107" t="s">
        <v>190</v>
      </c>
    </row>
    <row r="164" spans="1:5" ht="17.45" customHeight="1">
      <c r="A164" s="115" t="s">
        <v>59</v>
      </c>
      <c r="B164" s="107" t="s">
        <v>191</v>
      </c>
    </row>
    <row r="165" spans="1:5" ht="27" customHeight="1">
      <c r="A165" s="115" t="s">
        <v>61</v>
      </c>
      <c r="B165" s="378" t="s">
        <v>192</v>
      </c>
      <c r="C165" s="379"/>
      <c r="D165" s="379"/>
      <c r="E165" s="379"/>
    </row>
    <row r="166" spans="1:5">
      <c r="A166" s="115"/>
      <c r="B166" s="107"/>
    </row>
    <row r="167" spans="1:5" ht="15.75">
      <c r="A167" s="111"/>
      <c r="B167" s="112" t="s">
        <v>193</v>
      </c>
    </row>
    <row r="168" spans="1:5">
      <c r="A168" s="123"/>
      <c r="B168" s="122"/>
    </row>
    <row r="169" spans="1:5" ht="18" customHeight="1">
      <c r="A169" s="115" t="s">
        <v>51</v>
      </c>
      <c r="B169" s="107" t="s">
        <v>194</v>
      </c>
    </row>
    <row r="170" spans="1:5" ht="16.899999999999999" customHeight="1">
      <c r="A170" s="115" t="s">
        <v>56</v>
      </c>
      <c r="B170" s="107" t="s">
        <v>195</v>
      </c>
    </row>
    <row r="171" spans="1:5" ht="15.6" customHeight="1">
      <c r="A171" s="115"/>
      <c r="B171" s="107" t="s">
        <v>196</v>
      </c>
    </row>
    <row r="172" spans="1:5" ht="16.149999999999999" customHeight="1">
      <c r="A172" s="115" t="s">
        <v>59</v>
      </c>
      <c r="B172" s="107" t="s">
        <v>197</v>
      </c>
    </row>
    <row r="173" spans="1:5" ht="16.149999999999999" customHeight="1">
      <c r="A173" s="115"/>
      <c r="B173" s="107" t="s">
        <v>198</v>
      </c>
    </row>
    <row r="174" spans="1:5" ht="17.45" customHeight="1">
      <c r="A174" s="115"/>
      <c r="B174" s="107" t="s">
        <v>199</v>
      </c>
    </row>
    <row r="175" spans="1:5" ht="19.149999999999999" customHeight="1">
      <c r="A175" s="115"/>
      <c r="B175" s="107" t="s">
        <v>200</v>
      </c>
    </row>
    <row r="176" spans="1:5" ht="27.6" customHeight="1">
      <c r="A176" s="115"/>
      <c r="B176" s="378" t="s">
        <v>201</v>
      </c>
      <c r="C176" s="379"/>
      <c r="D176" s="379"/>
      <c r="E176" s="379"/>
    </row>
    <row r="177" spans="1:2" ht="19.899999999999999" customHeight="1">
      <c r="A177" s="115"/>
      <c r="B177" s="107" t="s">
        <v>202</v>
      </c>
    </row>
    <row r="178" spans="1:2" ht="18.600000000000001" customHeight="1">
      <c r="A178" s="115"/>
      <c r="B178" s="107" t="s">
        <v>203</v>
      </c>
    </row>
    <row r="179" spans="1:2" ht="15.6" customHeight="1">
      <c r="A179" s="115"/>
      <c r="B179" s="107" t="s">
        <v>204</v>
      </c>
    </row>
    <row r="180" spans="1:2" ht="19.149999999999999" customHeight="1">
      <c r="A180" s="115"/>
      <c r="B180" s="107" t="s">
        <v>205</v>
      </c>
    </row>
    <row r="181" spans="1:2" ht="16.899999999999999" customHeight="1">
      <c r="A181" s="115"/>
      <c r="B181" s="107" t="s">
        <v>206</v>
      </c>
    </row>
    <row r="182" spans="1:2" ht="18" customHeight="1">
      <c r="A182" s="115"/>
      <c r="B182" s="107" t="s">
        <v>207</v>
      </c>
    </row>
    <row r="183" spans="1:2" ht="18" customHeight="1">
      <c r="A183" s="115" t="s">
        <v>61</v>
      </c>
      <c r="B183" s="107" t="s">
        <v>191</v>
      </c>
    </row>
    <row r="184" spans="1:2">
      <c r="A184" s="118"/>
      <c r="B184" s="119"/>
    </row>
    <row r="185" spans="1:2" ht="15.75">
      <c r="A185" s="111"/>
      <c r="B185" s="110" t="s">
        <v>208</v>
      </c>
    </row>
    <row r="186" spans="1:2">
      <c r="A186" s="123"/>
      <c r="B186" s="122"/>
    </row>
    <row r="187" spans="1:2" ht="19.899999999999999" customHeight="1">
      <c r="A187" s="115" t="s">
        <v>51</v>
      </c>
      <c r="B187" s="107" t="s">
        <v>194</v>
      </c>
    </row>
    <row r="188" spans="1:2" ht="17.45" customHeight="1">
      <c r="A188" s="115" t="s">
        <v>56</v>
      </c>
      <c r="B188" s="107" t="s">
        <v>209</v>
      </c>
    </row>
    <row r="189" spans="1:2" ht="16.899999999999999" customHeight="1">
      <c r="A189" s="115"/>
      <c r="B189" s="107" t="s">
        <v>210</v>
      </c>
    </row>
    <row r="190" spans="1:2" ht="18" customHeight="1">
      <c r="A190" s="115" t="s">
        <v>59</v>
      </c>
      <c r="B190" s="107" t="s">
        <v>197</v>
      </c>
    </row>
    <row r="191" spans="1:2" ht="18" customHeight="1">
      <c r="A191" s="115"/>
      <c r="B191" s="107" t="s">
        <v>198</v>
      </c>
    </row>
    <row r="192" spans="1:2" ht="17.45" customHeight="1">
      <c r="A192" s="115"/>
      <c r="B192" s="107" t="s">
        <v>211</v>
      </c>
    </row>
    <row r="193" spans="1:5" ht="32.450000000000003" customHeight="1">
      <c r="A193" s="115"/>
      <c r="B193" s="378" t="s">
        <v>212</v>
      </c>
      <c r="C193" s="379"/>
      <c r="D193" s="379"/>
      <c r="E193" s="379"/>
    </row>
    <row r="194" spans="1:5" ht="18.600000000000001" customHeight="1">
      <c r="A194" s="115"/>
      <c r="B194" s="107" t="s">
        <v>213</v>
      </c>
    </row>
    <row r="195" spans="1:5" ht="17.45" customHeight="1">
      <c r="A195" s="115"/>
      <c r="B195" s="107" t="s">
        <v>202</v>
      </c>
    </row>
    <row r="196" spans="1:5" ht="19.899999999999999" customHeight="1">
      <c r="A196" s="115"/>
      <c r="B196" s="107" t="s">
        <v>214</v>
      </c>
    </row>
    <row r="197" spans="1:5" ht="17.45" customHeight="1">
      <c r="A197" s="115"/>
      <c r="B197" s="107" t="s">
        <v>215</v>
      </c>
    </row>
    <row r="198" spans="1:5" ht="18" customHeight="1">
      <c r="A198" s="115"/>
      <c r="B198" s="107" t="s">
        <v>216</v>
      </c>
    </row>
    <row r="199" spans="1:5" ht="18.600000000000001" customHeight="1">
      <c r="A199" s="115"/>
      <c r="B199" s="107" t="s">
        <v>217</v>
      </c>
    </row>
    <row r="200" spans="1:5" ht="18" customHeight="1">
      <c r="A200" s="115"/>
      <c r="B200" s="107" t="s">
        <v>136</v>
      </c>
    </row>
    <row r="201" spans="1:5" ht="16.899999999999999" customHeight="1">
      <c r="A201" s="115"/>
      <c r="B201" s="107" t="s">
        <v>218</v>
      </c>
    </row>
    <row r="202" spans="1:5" ht="19.149999999999999" customHeight="1">
      <c r="A202" s="115"/>
      <c r="B202" s="107" t="s">
        <v>219</v>
      </c>
    </row>
    <row r="203" spans="1:5" ht="17.45" customHeight="1">
      <c r="A203" s="115" t="s">
        <v>61</v>
      </c>
      <c r="B203" s="107" t="s">
        <v>191</v>
      </c>
    </row>
    <row r="204" spans="1:5" ht="29.45" customHeight="1">
      <c r="A204" s="115" t="s">
        <v>65</v>
      </c>
      <c r="B204" s="378" t="s">
        <v>220</v>
      </c>
      <c r="C204" s="379"/>
      <c r="D204" s="379"/>
      <c r="E204" s="379"/>
    </row>
    <row r="205" spans="1:5" ht="16.899999999999999" customHeight="1">
      <c r="A205" s="115" t="s">
        <v>68</v>
      </c>
      <c r="B205" s="115" t="s">
        <v>221</v>
      </c>
    </row>
    <row r="206" spans="1:5" ht="18.600000000000001" customHeight="1">
      <c r="A206" s="115"/>
      <c r="B206" s="107" t="s">
        <v>222</v>
      </c>
    </row>
    <row r="207" spans="1:5" ht="16.899999999999999" customHeight="1">
      <c r="A207" s="115"/>
      <c r="B207" s="107" t="s">
        <v>223</v>
      </c>
    </row>
    <row r="208" spans="1:5" ht="17.45" customHeight="1">
      <c r="A208" s="115"/>
      <c r="B208" s="107" t="s">
        <v>224</v>
      </c>
    </row>
    <row r="209" spans="1:5" ht="15.6" customHeight="1">
      <c r="A209" s="115"/>
      <c r="B209" s="107" t="s">
        <v>225</v>
      </c>
    </row>
    <row r="210" spans="1:5" ht="16.899999999999999" customHeight="1">
      <c r="A210" s="115"/>
      <c r="B210" s="107" t="s">
        <v>226</v>
      </c>
    </row>
    <row r="211" spans="1:5" ht="18.600000000000001" customHeight="1">
      <c r="A211" s="115"/>
      <c r="B211" s="107" t="s">
        <v>227</v>
      </c>
    </row>
    <row r="212" spans="1:5" ht="16.149999999999999" customHeight="1">
      <c r="A212" s="115"/>
      <c r="B212" s="107" t="s">
        <v>228</v>
      </c>
    </row>
    <row r="213" spans="1:5" ht="19.149999999999999" customHeight="1">
      <c r="A213" s="115"/>
      <c r="B213" s="107" t="s">
        <v>229</v>
      </c>
    </row>
    <row r="214" spans="1:5" ht="16.899999999999999" customHeight="1">
      <c r="A214" s="115"/>
      <c r="B214" s="107" t="s">
        <v>230</v>
      </c>
    </row>
    <row r="215" spans="1:5" ht="18.600000000000001" customHeight="1">
      <c r="A215" s="115"/>
      <c r="B215" s="115" t="s">
        <v>231</v>
      </c>
    </row>
    <row r="216" spans="1:5">
      <c r="A216" s="115"/>
      <c r="B216" s="107"/>
    </row>
    <row r="217" spans="1:5" ht="15.75">
      <c r="A217" s="116"/>
      <c r="B217" s="110" t="s">
        <v>232</v>
      </c>
    </row>
    <row r="218" spans="1:5">
      <c r="A218" s="115"/>
      <c r="B218" s="122"/>
    </row>
    <row r="219" spans="1:5" ht="21" customHeight="1">
      <c r="A219" s="115" t="s">
        <v>51</v>
      </c>
      <c r="B219" s="124" t="s">
        <v>233</v>
      </c>
    </row>
    <row r="220" spans="1:5" ht="64.150000000000006" customHeight="1">
      <c r="A220" s="115" t="s">
        <v>56</v>
      </c>
      <c r="B220" s="378" t="s">
        <v>234</v>
      </c>
      <c r="C220" s="379"/>
      <c r="D220" s="379"/>
      <c r="E220" s="379"/>
    </row>
    <row r="221" spans="1:5" ht="22.15" customHeight="1">
      <c r="A221" s="115"/>
      <c r="B221" s="107" t="s">
        <v>197</v>
      </c>
    </row>
    <row r="222" spans="1:5" ht="19.149999999999999" customHeight="1">
      <c r="A222" s="115"/>
      <c r="B222" s="107" t="s">
        <v>235</v>
      </c>
    </row>
    <row r="223" spans="1:5" ht="21" customHeight="1">
      <c r="A223" s="115"/>
      <c r="B223" s="107" t="s">
        <v>236</v>
      </c>
    </row>
    <row r="224" spans="1:5" ht="21.6" customHeight="1">
      <c r="A224" s="115"/>
      <c r="B224" s="107" t="s">
        <v>124</v>
      </c>
    </row>
    <row r="225" spans="1:2" ht="21.6" customHeight="1">
      <c r="A225" s="115"/>
      <c r="B225" s="107" t="s">
        <v>237</v>
      </c>
    </row>
    <row r="226" spans="1:2" ht="24.6" customHeight="1">
      <c r="A226" s="115"/>
      <c r="B226" s="107" t="s">
        <v>238</v>
      </c>
    </row>
    <row r="227" spans="1:2" ht="20.45" customHeight="1">
      <c r="A227" s="115"/>
      <c r="B227" s="107" t="s">
        <v>239</v>
      </c>
    </row>
    <row r="228" spans="1:2" ht="19.899999999999999" customHeight="1">
      <c r="A228" s="115"/>
      <c r="B228" s="107" t="s">
        <v>240</v>
      </c>
    </row>
    <row r="229" spans="1:2" ht="20.45" customHeight="1">
      <c r="A229" s="115"/>
      <c r="B229" s="107" t="s">
        <v>241</v>
      </c>
    </row>
    <row r="230" spans="1:2" ht="18.600000000000001" customHeight="1">
      <c r="A230" s="115"/>
      <c r="B230" s="107" t="s">
        <v>242</v>
      </c>
    </row>
    <row r="231" spans="1:2" ht="18" customHeight="1">
      <c r="A231" s="115"/>
      <c r="B231" s="107" t="s">
        <v>243</v>
      </c>
    </row>
    <row r="232" spans="1:2" ht="18.600000000000001" customHeight="1">
      <c r="A232" s="115"/>
      <c r="B232" s="107" t="s">
        <v>244</v>
      </c>
    </row>
    <row r="233" spans="1:2" ht="18.600000000000001" customHeight="1">
      <c r="A233" s="115"/>
      <c r="B233" s="107" t="s">
        <v>245</v>
      </c>
    </row>
    <row r="234" spans="1:2" ht="19.149999999999999" customHeight="1">
      <c r="A234" s="115"/>
      <c r="B234" s="107" t="s">
        <v>246</v>
      </c>
    </row>
    <row r="235" spans="1:2" ht="19.899999999999999" customHeight="1">
      <c r="A235" s="115"/>
      <c r="B235" s="107" t="s">
        <v>189</v>
      </c>
    </row>
    <row r="236" spans="1:2" ht="18.600000000000001" customHeight="1">
      <c r="A236" s="115" t="s">
        <v>59</v>
      </c>
      <c r="B236" s="107" t="s">
        <v>191</v>
      </c>
    </row>
    <row r="237" spans="1:2" ht="20.45" customHeight="1">
      <c r="A237" s="115" t="s">
        <v>61</v>
      </c>
      <c r="B237" s="125" t="s">
        <v>247</v>
      </c>
    </row>
    <row r="238" spans="1:2" ht="17.45" customHeight="1">
      <c r="A238" s="115"/>
      <c r="B238" s="107" t="s">
        <v>227</v>
      </c>
    </row>
    <row r="239" spans="1:2" ht="18" customHeight="1">
      <c r="A239" s="115"/>
      <c r="B239" s="107" t="s">
        <v>228</v>
      </c>
    </row>
    <row r="240" spans="1:2" ht="16.899999999999999" customHeight="1">
      <c r="A240" s="115"/>
      <c r="B240" s="107" t="s">
        <v>248</v>
      </c>
    </row>
    <row r="241" spans="1:5" ht="19.149999999999999" customHeight="1">
      <c r="A241" s="115"/>
      <c r="B241" s="107" t="s">
        <v>249</v>
      </c>
    </row>
    <row r="242" spans="1:5" ht="19.149999999999999" customHeight="1">
      <c r="A242" s="115"/>
      <c r="B242" s="107" t="s">
        <v>250</v>
      </c>
    </row>
    <row r="243" spans="1:5" ht="17.45" customHeight="1">
      <c r="A243" s="115"/>
      <c r="B243" s="107" t="s">
        <v>251</v>
      </c>
    </row>
    <row r="244" spans="1:5" ht="16.899999999999999" customHeight="1">
      <c r="A244" s="115"/>
      <c r="B244" s="107" t="s">
        <v>252</v>
      </c>
    </row>
    <row r="245" spans="1:5" ht="22.15" customHeight="1">
      <c r="A245" s="115"/>
      <c r="B245" s="115" t="s">
        <v>253</v>
      </c>
    </row>
    <row r="246" spans="1:5" ht="18.600000000000001" customHeight="1">
      <c r="A246" s="115"/>
      <c r="B246" s="115" t="s">
        <v>254</v>
      </c>
    </row>
    <row r="247" spans="1:5" ht="18.600000000000001" customHeight="1">
      <c r="A247" s="123"/>
      <c r="B247" s="115" t="s">
        <v>255</v>
      </c>
    </row>
    <row r="248" spans="1:5" ht="18.600000000000001" customHeight="1">
      <c r="A248" s="123"/>
      <c r="B248" s="115" t="s">
        <v>256</v>
      </c>
    </row>
    <row r="249" spans="1:5" ht="18" customHeight="1">
      <c r="A249" s="123"/>
      <c r="B249" s="115" t="s">
        <v>257</v>
      </c>
    </row>
    <row r="250" spans="1:5" ht="18" customHeight="1">
      <c r="A250" s="123"/>
      <c r="B250" s="115" t="s">
        <v>258</v>
      </c>
    </row>
    <row r="251" spans="1:5">
      <c r="A251" s="115"/>
      <c r="B251" s="107"/>
    </row>
    <row r="252" spans="1:5" ht="15.75">
      <c r="A252" s="111"/>
      <c r="B252" s="110" t="s">
        <v>259</v>
      </c>
    </row>
    <row r="253" spans="1:5">
      <c r="A253" s="123"/>
      <c r="B253" s="122"/>
    </row>
    <row r="254" spans="1:5" ht="18" customHeight="1">
      <c r="A254" s="126" t="s">
        <v>51</v>
      </c>
      <c r="B254" s="127" t="s">
        <v>197</v>
      </c>
    </row>
    <row r="255" spans="1:5" ht="30.6" customHeight="1">
      <c r="A255" s="126"/>
      <c r="B255" s="380" t="s">
        <v>260</v>
      </c>
      <c r="C255" s="379"/>
      <c r="D255" s="379"/>
      <c r="E255" s="379"/>
    </row>
    <row r="256" spans="1:5" ht="20.45" customHeight="1">
      <c r="A256" s="126"/>
      <c r="B256" s="127" t="s">
        <v>261</v>
      </c>
    </row>
    <row r="257" spans="1:2" ht="18" customHeight="1">
      <c r="A257" s="126"/>
      <c r="B257" s="127" t="s">
        <v>202</v>
      </c>
    </row>
    <row r="258" spans="1:2" ht="18" customHeight="1">
      <c r="A258" s="126"/>
      <c r="B258" s="127" t="s">
        <v>262</v>
      </c>
    </row>
    <row r="259" spans="1:2" ht="19.149999999999999" customHeight="1">
      <c r="A259" s="126"/>
      <c r="B259" s="127" t="s">
        <v>263</v>
      </c>
    </row>
    <row r="260" spans="1:2" ht="16.149999999999999" customHeight="1">
      <c r="A260" s="126"/>
      <c r="B260" s="127" t="s">
        <v>264</v>
      </c>
    </row>
    <row r="261" spans="1:2" ht="20.45" customHeight="1">
      <c r="A261" s="126" t="s">
        <v>56</v>
      </c>
      <c r="B261" s="127" t="s">
        <v>191</v>
      </c>
    </row>
    <row r="262" spans="1:2" ht="17.45" customHeight="1">
      <c r="A262" s="126" t="s">
        <v>59</v>
      </c>
      <c r="B262" s="126" t="s">
        <v>265</v>
      </c>
    </row>
    <row r="263" spans="1:2" ht="20.45" customHeight="1">
      <c r="A263" s="126"/>
      <c r="B263" s="127" t="s">
        <v>266</v>
      </c>
    </row>
    <row r="264" spans="1:2" ht="16.899999999999999" customHeight="1">
      <c r="A264" s="126"/>
      <c r="B264" s="127" t="s">
        <v>267</v>
      </c>
    </row>
    <row r="265" spans="1:2" ht="19.149999999999999" customHeight="1">
      <c r="A265" s="126"/>
      <c r="B265" s="127" t="s">
        <v>268</v>
      </c>
    </row>
    <row r="266" spans="1:2" ht="18" customHeight="1">
      <c r="A266" s="126"/>
      <c r="B266" s="127" t="s">
        <v>269</v>
      </c>
    </row>
    <row r="267" spans="1:2" ht="18" customHeight="1">
      <c r="A267" s="126"/>
      <c r="B267" s="127" t="s">
        <v>270</v>
      </c>
    </row>
    <row r="268" spans="1:2" ht="17.45" customHeight="1">
      <c r="A268" s="126"/>
      <c r="B268" s="127" t="s">
        <v>271</v>
      </c>
    </row>
    <row r="269" spans="1:2">
      <c r="A269" s="115"/>
      <c r="B269" s="107"/>
    </row>
    <row r="270" spans="1:2" ht="15.75">
      <c r="A270" s="111"/>
      <c r="B270" s="110" t="s">
        <v>272</v>
      </c>
    </row>
    <row r="271" spans="1:2">
      <c r="A271" s="123"/>
      <c r="B271" s="122"/>
    </row>
    <row r="272" spans="1:2" ht="22.9" customHeight="1">
      <c r="A272" s="115" t="s">
        <v>51</v>
      </c>
      <c r="B272" s="107" t="s">
        <v>273</v>
      </c>
    </row>
    <row r="273" spans="1:5" ht="19.899999999999999" customHeight="1">
      <c r="A273" s="115"/>
      <c r="B273" s="107" t="s">
        <v>274</v>
      </c>
    </row>
    <row r="274" spans="1:5" ht="20.45" customHeight="1">
      <c r="A274" s="115" t="s">
        <v>56</v>
      </c>
      <c r="B274" s="107" t="s">
        <v>197</v>
      </c>
    </row>
    <row r="275" spans="1:5" ht="18.600000000000001" customHeight="1">
      <c r="A275" s="115"/>
      <c r="B275" s="107" t="s">
        <v>198</v>
      </c>
    </row>
    <row r="276" spans="1:5" ht="18.600000000000001" customHeight="1">
      <c r="A276" s="115"/>
      <c r="B276" s="107" t="s">
        <v>275</v>
      </c>
    </row>
    <row r="277" spans="1:5" ht="17.45" customHeight="1">
      <c r="A277" s="115"/>
      <c r="B277" s="107" t="s">
        <v>276</v>
      </c>
    </row>
    <row r="278" spans="1:5" ht="19.149999999999999" customHeight="1">
      <c r="A278" s="115"/>
      <c r="B278" s="107" t="s">
        <v>277</v>
      </c>
    </row>
    <row r="279" spans="1:5" ht="17.45" customHeight="1">
      <c r="A279" s="115"/>
      <c r="B279" s="107" t="s">
        <v>278</v>
      </c>
    </row>
    <row r="280" spans="1:5" ht="16.899999999999999" customHeight="1">
      <c r="A280" s="115"/>
      <c r="B280" s="107" t="s">
        <v>237</v>
      </c>
    </row>
    <row r="281" spans="1:5" ht="28.9" customHeight="1">
      <c r="A281" s="115"/>
      <c r="B281" s="378" t="s">
        <v>279</v>
      </c>
      <c r="C281" s="379"/>
      <c r="D281" s="379"/>
      <c r="E281" s="379"/>
    </row>
    <row r="282" spans="1:5" ht="19.149999999999999" customHeight="1">
      <c r="A282" s="115"/>
      <c r="B282" s="107" t="s">
        <v>280</v>
      </c>
    </row>
    <row r="283" spans="1:5" ht="19.149999999999999" customHeight="1">
      <c r="A283" s="115" t="s">
        <v>59</v>
      </c>
      <c r="B283" s="107" t="s">
        <v>191</v>
      </c>
    </row>
    <row r="284" spans="1:5" ht="19.899999999999999" customHeight="1">
      <c r="A284" s="115" t="s">
        <v>61</v>
      </c>
      <c r="B284" s="107" t="s">
        <v>247</v>
      </c>
    </row>
    <row r="285" spans="1:5" ht="21" customHeight="1">
      <c r="A285" s="115"/>
      <c r="B285" s="107" t="s">
        <v>266</v>
      </c>
    </row>
    <row r="286" spans="1:5" ht="20.45" customHeight="1">
      <c r="A286" s="115"/>
      <c r="B286" s="107" t="s">
        <v>281</v>
      </c>
    </row>
    <row r="287" spans="1:5">
      <c r="A287" s="115"/>
      <c r="B287" s="107"/>
    </row>
    <row r="288" spans="1:5" ht="15.75">
      <c r="A288" s="111"/>
      <c r="B288" s="110" t="s">
        <v>282</v>
      </c>
    </row>
    <row r="289" spans="1:2">
      <c r="A289" s="123"/>
      <c r="B289" s="122"/>
    </row>
    <row r="290" spans="1:2" ht="17.45" customHeight="1">
      <c r="A290" s="115" t="s">
        <v>51</v>
      </c>
      <c r="B290" s="107" t="s">
        <v>180</v>
      </c>
    </row>
    <row r="291" spans="1:2" ht="17.45" customHeight="1">
      <c r="A291" s="115" t="s">
        <v>56</v>
      </c>
      <c r="B291" s="107" t="s">
        <v>181</v>
      </c>
    </row>
    <row r="292" spans="1:2" ht="20.45" customHeight="1">
      <c r="A292" s="115" t="s">
        <v>59</v>
      </c>
      <c r="B292" s="107" t="s">
        <v>182</v>
      </c>
    </row>
    <row r="293" spans="1:2" ht="15" customHeight="1">
      <c r="A293" s="115"/>
      <c r="B293" s="107" t="s">
        <v>183</v>
      </c>
    </row>
    <row r="294" spans="1:2" ht="17.45" customHeight="1">
      <c r="A294" s="115"/>
      <c r="B294" s="107" t="s">
        <v>184</v>
      </c>
    </row>
    <row r="295" spans="1:2" ht="17.45" customHeight="1">
      <c r="A295" s="115"/>
      <c r="B295" s="107" t="s">
        <v>185</v>
      </c>
    </row>
    <row r="296" spans="1:2" ht="19.149999999999999" customHeight="1">
      <c r="A296" s="115"/>
      <c r="B296" s="107" t="s">
        <v>186</v>
      </c>
    </row>
    <row r="297" spans="1:2" ht="16.899999999999999" customHeight="1">
      <c r="A297" s="115"/>
      <c r="B297" s="107" t="s">
        <v>263</v>
      </c>
    </row>
    <row r="298" spans="1:2" ht="18" customHeight="1">
      <c r="A298" s="115"/>
      <c r="B298" s="107" t="s">
        <v>188</v>
      </c>
    </row>
    <row r="299" spans="1:2" ht="16.149999999999999" customHeight="1">
      <c r="A299" s="115"/>
      <c r="B299" s="107" t="s">
        <v>189</v>
      </c>
    </row>
    <row r="300" spans="1:2" ht="17.45" customHeight="1">
      <c r="A300" s="115" t="s">
        <v>61</v>
      </c>
      <c r="B300" s="107" t="s">
        <v>191</v>
      </c>
    </row>
    <row r="301" spans="1:2" ht="18" customHeight="1">
      <c r="A301" s="115" t="s">
        <v>65</v>
      </c>
      <c r="B301" s="125" t="s">
        <v>247</v>
      </c>
    </row>
    <row r="302" spans="1:2" ht="18.600000000000001" customHeight="1">
      <c r="A302" s="115"/>
      <c r="B302" s="107" t="s">
        <v>283</v>
      </c>
    </row>
    <row r="303" spans="1:2">
      <c r="A303" s="115"/>
      <c r="B303" s="107"/>
    </row>
    <row r="304" spans="1:2" ht="15.75">
      <c r="A304" s="111"/>
      <c r="B304" s="111" t="s">
        <v>284</v>
      </c>
    </row>
    <row r="305" spans="1:2">
      <c r="A305" s="123"/>
      <c r="B305" s="123"/>
    </row>
    <row r="306" spans="1:2" ht="18.600000000000001" customHeight="1">
      <c r="A306" s="115" t="s">
        <v>51</v>
      </c>
      <c r="B306" s="107" t="s">
        <v>180</v>
      </c>
    </row>
    <row r="307" spans="1:2" ht="17.45" customHeight="1">
      <c r="A307" s="115" t="s">
        <v>56</v>
      </c>
      <c r="B307" s="107" t="s">
        <v>181</v>
      </c>
    </row>
    <row r="308" spans="1:2" ht="18" customHeight="1">
      <c r="A308" s="115" t="s">
        <v>59</v>
      </c>
      <c r="B308" s="107" t="s">
        <v>182</v>
      </c>
    </row>
    <row r="309" spans="1:2" ht="18" customHeight="1">
      <c r="A309" s="115"/>
      <c r="B309" s="107" t="s">
        <v>183</v>
      </c>
    </row>
    <row r="310" spans="1:2" ht="17.45" customHeight="1">
      <c r="A310" s="115"/>
      <c r="B310" s="107" t="s">
        <v>184</v>
      </c>
    </row>
    <row r="311" spans="1:2" ht="17.45" customHeight="1">
      <c r="A311" s="115"/>
      <c r="B311" s="107" t="s">
        <v>185</v>
      </c>
    </row>
    <row r="312" spans="1:2" ht="17.45" customHeight="1">
      <c r="A312" s="115"/>
      <c r="B312" s="107" t="s">
        <v>186</v>
      </c>
    </row>
    <row r="313" spans="1:2" ht="16.899999999999999" customHeight="1">
      <c r="A313" s="115"/>
      <c r="B313" s="107" t="s">
        <v>263</v>
      </c>
    </row>
    <row r="314" spans="1:2" ht="16.149999999999999" customHeight="1">
      <c r="A314" s="115"/>
      <c r="B314" s="107" t="s">
        <v>188</v>
      </c>
    </row>
    <row r="315" spans="1:2" ht="19.899999999999999" customHeight="1">
      <c r="A315" s="115"/>
      <c r="B315" s="107" t="s">
        <v>189</v>
      </c>
    </row>
    <row r="316" spans="1:2" ht="21" customHeight="1">
      <c r="A316" s="115" t="s">
        <v>61</v>
      </c>
      <c r="B316" s="107" t="s">
        <v>191</v>
      </c>
    </row>
    <row r="317" spans="1:2" ht="17.45" customHeight="1">
      <c r="A317" s="115" t="s">
        <v>65</v>
      </c>
      <c r="B317" s="107" t="s">
        <v>285</v>
      </c>
    </row>
    <row r="318" spans="1:2" ht="19.149999999999999" customHeight="1">
      <c r="A318" s="115"/>
      <c r="B318" s="107" t="s">
        <v>286</v>
      </c>
    </row>
    <row r="319" spans="1:2" ht="20.45" customHeight="1">
      <c r="A319" s="115" t="s">
        <v>68</v>
      </c>
      <c r="B319" s="107" t="s">
        <v>287</v>
      </c>
    </row>
    <row r="320" spans="1:2" ht="17.45" customHeight="1">
      <c r="A320" s="115" t="s">
        <v>95</v>
      </c>
      <c r="B320" s="107" t="s">
        <v>288</v>
      </c>
    </row>
    <row r="321" spans="1:2" ht="17.45" customHeight="1">
      <c r="A321" s="115"/>
      <c r="B321" s="107" t="s">
        <v>289</v>
      </c>
    </row>
    <row r="322" spans="1:2" ht="20.45" customHeight="1">
      <c r="A322" s="115"/>
      <c r="B322" s="107" t="s">
        <v>290</v>
      </c>
    </row>
    <row r="323" spans="1:2" ht="20.45" customHeight="1">
      <c r="A323" s="115" t="s">
        <v>98</v>
      </c>
      <c r="B323" s="107" t="s">
        <v>291</v>
      </c>
    </row>
    <row r="324" spans="1:2" ht="21" customHeight="1">
      <c r="A324" s="115" t="s">
        <v>102</v>
      </c>
      <c r="B324" s="107" t="s">
        <v>292</v>
      </c>
    </row>
    <row r="325" spans="1:2" ht="16.899999999999999" customHeight="1">
      <c r="A325" s="115"/>
      <c r="B325" s="107" t="s">
        <v>293</v>
      </c>
    </row>
    <row r="326" spans="1:2" ht="17.45" customHeight="1">
      <c r="A326" s="115" t="s">
        <v>294</v>
      </c>
      <c r="B326" s="107" t="s">
        <v>295</v>
      </c>
    </row>
    <row r="327" spans="1:2">
      <c r="A327" s="115"/>
      <c r="B327" s="107"/>
    </row>
    <row r="328" spans="1:2" ht="15.75">
      <c r="A328" s="111"/>
      <c r="B328" s="110" t="s">
        <v>296</v>
      </c>
    </row>
    <row r="329" spans="1:2">
      <c r="A329" s="123"/>
      <c r="B329" s="122"/>
    </row>
    <row r="330" spans="1:2" ht="18" customHeight="1">
      <c r="A330" s="115" t="s">
        <v>51</v>
      </c>
      <c r="B330" s="107" t="s">
        <v>318</v>
      </c>
    </row>
    <row r="331" spans="1:2" ht="17.45" customHeight="1">
      <c r="A331" s="115"/>
      <c r="B331" s="107" t="s">
        <v>194</v>
      </c>
    </row>
    <row r="332" spans="1:2" ht="18" customHeight="1">
      <c r="A332" s="115" t="s">
        <v>56</v>
      </c>
      <c r="B332" s="107" t="s">
        <v>182</v>
      </c>
    </row>
    <row r="333" spans="1:2" ht="17.45" customHeight="1">
      <c r="A333" s="115"/>
      <c r="B333" s="107" t="s">
        <v>297</v>
      </c>
    </row>
    <row r="334" spans="1:2" ht="16.149999999999999" customHeight="1">
      <c r="A334" s="115"/>
      <c r="B334" s="107" t="s">
        <v>298</v>
      </c>
    </row>
    <row r="335" spans="1:2" ht="15.6" customHeight="1">
      <c r="A335" s="115"/>
      <c r="B335" s="107" t="s">
        <v>299</v>
      </c>
    </row>
    <row r="336" spans="1:2" ht="16.899999999999999" customHeight="1">
      <c r="A336" s="115"/>
      <c r="B336" s="107" t="s">
        <v>300</v>
      </c>
    </row>
    <row r="337" spans="1:2" ht="15" customHeight="1">
      <c r="A337" s="115"/>
      <c r="B337" s="107" t="s">
        <v>301</v>
      </c>
    </row>
    <row r="338" spans="1:2" ht="18" customHeight="1">
      <c r="A338" s="115"/>
      <c r="B338" s="107" t="s">
        <v>302</v>
      </c>
    </row>
    <row r="339" spans="1:2" ht="18" customHeight="1">
      <c r="A339" s="115"/>
      <c r="B339" s="107" t="s">
        <v>303</v>
      </c>
    </row>
    <row r="340" spans="1:2" ht="15.6" customHeight="1">
      <c r="A340" s="115"/>
      <c r="B340" s="107" t="s">
        <v>304</v>
      </c>
    </row>
    <row r="341" spans="1:2" ht="16.899999999999999" customHeight="1">
      <c r="A341" s="115"/>
      <c r="B341" s="107" t="s">
        <v>305</v>
      </c>
    </row>
    <row r="342" spans="1:2" ht="18.600000000000001" customHeight="1">
      <c r="A342" s="115"/>
      <c r="B342" s="107" t="s">
        <v>306</v>
      </c>
    </row>
    <row r="343" spans="1:2" ht="17.45" customHeight="1">
      <c r="A343" s="115"/>
      <c r="B343" s="107" t="s">
        <v>307</v>
      </c>
    </row>
    <row r="344" spans="1:2" ht="17.45" customHeight="1">
      <c r="A344" s="115"/>
      <c r="B344" s="107" t="s">
        <v>308</v>
      </c>
    </row>
    <row r="345" spans="1:2" ht="16.149999999999999" customHeight="1">
      <c r="A345" s="115"/>
      <c r="B345" s="107" t="s">
        <v>309</v>
      </c>
    </row>
    <row r="346" spans="1:2" ht="19.149999999999999" customHeight="1">
      <c r="A346" s="115"/>
      <c r="B346" s="107" t="s">
        <v>310</v>
      </c>
    </row>
    <row r="347" spans="1:2" ht="18.600000000000001" customHeight="1">
      <c r="A347" s="115"/>
      <c r="B347" s="107" t="s">
        <v>311</v>
      </c>
    </row>
    <row r="348" spans="1:2" ht="18.600000000000001" customHeight="1">
      <c r="A348" s="115"/>
      <c r="B348" s="107" t="s">
        <v>312</v>
      </c>
    </row>
    <row r="349" spans="1:2" ht="18.600000000000001" customHeight="1">
      <c r="A349" s="115"/>
      <c r="B349" s="107" t="s">
        <v>136</v>
      </c>
    </row>
    <row r="350" spans="1:2" ht="18.600000000000001" customHeight="1">
      <c r="A350" s="115" t="s">
        <v>59</v>
      </c>
      <c r="B350" s="107" t="s">
        <v>191</v>
      </c>
    </row>
    <row r="351" spans="1:2" ht="21.6" customHeight="1">
      <c r="A351" s="115" t="s">
        <v>61</v>
      </c>
      <c r="B351" s="107" t="s">
        <v>313</v>
      </c>
    </row>
    <row r="352" spans="1:2" ht="17.45" customHeight="1">
      <c r="A352" s="115" t="s">
        <v>65</v>
      </c>
      <c r="B352" s="115" t="s">
        <v>247</v>
      </c>
    </row>
    <row r="353" spans="1:2" ht="16.149999999999999" customHeight="1">
      <c r="A353" s="115"/>
      <c r="B353" s="107" t="s">
        <v>314</v>
      </c>
    </row>
    <row r="354" spans="1:2" ht="16.899999999999999" customHeight="1">
      <c r="A354" s="115"/>
      <c r="B354" s="107" t="s">
        <v>315</v>
      </c>
    </row>
    <row r="355" spans="1:2">
      <c r="A355" s="115"/>
      <c r="B355" s="107"/>
    </row>
  </sheetData>
  <mergeCells count="25">
    <mergeCell ref="B11:E11"/>
    <mergeCell ref="B5:E5"/>
    <mergeCell ref="B6:E6"/>
    <mergeCell ref="B7:E7"/>
    <mergeCell ref="B9:E9"/>
    <mergeCell ref="B10:E10"/>
    <mergeCell ref="B122:E122"/>
    <mergeCell ref="B16:E16"/>
    <mergeCell ref="B17:E17"/>
    <mergeCell ref="B44:E44"/>
    <mergeCell ref="B48:E48"/>
    <mergeCell ref="B56:E56"/>
    <mergeCell ref="B62:E62"/>
    <mergeCell ref="B69:E69"/>
    <mergeCell ref="B80:E80"/>
    <mergeCell ref="B82:E82"/>
    <mergeCell ref="B93:E93"/>
    <mergeCell ref="B117:E117"/>
    <mergeCell ref="B281:E281"/>
    <mergeCell ref="B165:E165"/>
    <mergeCell ref="B176:E176"/>
    <mergeCell ref="B193:E193"/>
    <mergeCell ref="B204:E204"/>
    <mergeCell ref="B220:E220"/>
    <mergeCell ref="B255:E255"/>
  </mergeCell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79FBC-392F-4D0F-8F6B-86452C32B7AA}">
  <dimension ref="A1:G121"/>
  <sheetViews>
    <sheetView topLeftCell="A66" zoomScaleNormal="100" workbookViewId="0">
      <selection activeCell="E70" sqref="E70"/>
    </sheetView>
  </sheetViews>
  <sheetFormatPr defaultRowHeight="12.75"/>
  <cols>
    <col min="1" max="1" width="3.42578125" style="12" customWidth="1"/>
    <col min="2" max="2" width="41.42578125" style="1" customWidth="1"/>
    <col min="3" max="3" width="6.85546875" style="3" customWidth="1"/>
    <col min="4" max="4" width="9.42578125" style="5" customWidth="1"/>
    <col min="5" max="5" width="11.5703125" style="10" customWidth="1"/>
    <col min="6" max="6" width="14.42578125" style="10" customWidth="1"/>
    <col min="7" max="7" width="18.42578125" style="11" customWidth="1"/>
    <col min="8" max="8" width="19.42578125" style="1" customWidth="1"/>
    <col min="9" max="16384" width="9.140625" style="1"/>
  </cols>
  <sheetData>
    <row r="1" spans="1:6" ht="1.5" customHeight="1">
      <c r="A1" s="9"/>
    </row>
    <row r="2" spans="1:6">
      <c r="B2" s="2"/>
      <c r="E2" s="13"/>
      <c r="F2" s="13"/>
    </row>
    <row r="3" spans="1:6">
      <c r="B3" s="2" t="s">
        <v>396</v>
      </c>
      <c r="E3" s="13"/>
      <c r="F3" s="13"/>
    </row>
    <row r="4" spans="1:6">
      <c r="B4" s="2"/>
      <c r="E4" s="13"/>
      <c r="F4" s="13"/>
    </row>
    <row r="5" spans="1:6">
      <c r="B5" s="2"/>
      <c r="E5" s="13"/>
      <c r="F5" s="13"/>
    </row>
    <row r="6" spans="1:6">
      <c r="B6" s="2" t="str">
        <f>+B11</f>
        <v>I. PREDDELA IN PRIPRAVLJALNA DELA</v>
      </c>
      <c r="E6" s="13"/>
      <c r="F6" s="14">
        <f>F31</f>
        <v>0</v>
      </c>
    </row>
    <row r="7" spans="1:6">
      <c r="B7" s="86" t="s">
        <v>25</v>
      </c>
      <c r="E7" s="13"/>
      <c r="F7" s="14">
        <f>F79</f>
        <v>0</v>
      </c>
    </row>
    <row r="8" spans="1:6">
      <c r="B8" s="15" t="s">
        <v>6</v>
      </c>
      <c r="C8" s="16"/>
      <c r="D8" s="17"/>
      <c r="E8" s="18"/>
      <c r="F8" s="19">
        <f>SUM(F6:F7)</f>
        <v>0</v>
      </c>
    </row>
    <row r="9" spans="1:6">
      <c r="B9" s="2"/>
      <c r="E9" s="13"/>
      <c r="F9" s="13"/>
    </row>
    <row r="10" spans="1:6">
      <c r="B10" s="2"/>
      <c r="E10" s="13"/>
      <c r="F10" s="13"/>
    </row>
    <row r="11" spans="1:6">
      <c r="B11" s="2" t="s">
        <v>8</v>
      </c>
    </row>
    <row r="12" spans="1:6">
      <c r="B12" s="2"/>
      <c r="C12" s="131" t="s">
        <v>391</v>
      </c>
      <c r="D12" s="132" t="s">
        <v>392</v>
      </c>
      <c r="E12" s="133" t="s">
        <v>393</v>
      </c>
      <c r="F12" s="133" t="s">
        <v>394</v>
      </c>
    </row>
    <row r="13" spans="1:6" ht="152.44999999999999" customHeight="1">
      <c r="A13" s="12">
        <v>1</v>
      </c>
      <c r="B13" s="20" t="s">
        <v>325</v>
      </c>
      <c r="C13" s="24" t="s">
        <v>9</v>
      </c>
      <c r="D13" s="78">
        <v>1</v>
      </c>
      <c r="E13" s="85">
        <v>0</v>
      </c>
      <c r="F13" s="84">
        <f>D13*E13</f>
        <v>0</v>
      </c>
    </row>
    <row r="14" spans="1:6">
      <c r="B14" s="2"/>
      <c r="E14" s="13"/>
      <c r="F14" s="13"/>
    </row>
    <row r="15" spans="1:6" ht="76.5">
      <c r="A15" s="12">
        <v>2</v>
      </c>
      <c r="B15" s="20" t="s">
        <v>22</v>
      </c>
      <c r="C15" s="24" t="s">
        <v>9</v>
      </c>
      <c r="D15" s="78">
        <v>1</v>
      </c>
      <c r="E15" s="85">
        <v>0</v>
      </c>
      <c r="F15" s="84">
        <f>D15*E15</f>
        <v>0</v>
      </c>
    </row>
    <row r="16" spans="1:6">
      <c r="B16" s="20"/>
      <c r="C16" s="24"/>
      <c r="D16" s="78"/>
      <c r="E16" s="85"/>
      <c r="F16" s="84"/>
    </row>
    <row r="17" spans="1:6" ht="71.45" customHeight="1">
      <c r="A17" s="12">
        <v>3</v>
      </c>
      <c r="B17" s="22" t="s">
        <v>326</v>
      </c>
      <c r="C17" s="81" t="s">
        <v>9</v>
      </c>
      <c r="D17" s="78">
        <v>1</v>
      </c>
      <c r="E17" s="85">
        <v>0</v>
      </c>
      <c r="F17" s="84">
        <f>D17*E17</f>
        <v>0</v>
      </c>
    </row>
    <row r="18" spans="1:6" ht="15.6" customHeight="1">
      <c r="B18" s="22"/>
      <c r="C18" s="81"/>
      <c r="D18" s="78"/>
      <c r="E18" s="85"/>
      <c r="F18" s="84"/>
    </row>
    <row r="19" spans="1:6" ht="103.9" customHeight="1">
      <c r="A19" s="12">
        <v>4</v>
      </c>
      <c r="B19" s="22" t="s">
        <v>21</v>
      </c>
      <c r="C19" s="81" t="s">
        <v>9</v>
      </c>
      <c r="D19" s="78">
        <v>1</v>
      </c>
      <c r="E19" s="85">
        <v>0</v>
      </c>
      <c r="F19" s="84">
        <f>D19*E19</f>
        <v>0</v>
      </c>
    </row>
    <row r="20" spans="1:6" ht="17.100000000000001" customHeight="1">
      <c r="B20" s="22"/>
      <c r="C20" s="81"/>
      <c r="D20" s="78"/>
      <c r="E20" s="85"/>
      <c r="F20" s="84"/>
    </row>
    <row r="21" spans="1:6" ht="80.45" customHeight="1">
      <c r="A21" s="12">
        <v>5</v>
      </c>
      <c r="B21" s="22" t="s">
        <v>23</v>
      </c>
      <c r="C21" s="81" t="s">
        <v>0</v>
      </c>
      <c r="D21" s="78">
        <v>90</v>
      </c>
      <c r="E21" s="85">
        <v>0</v>
      </c>
      <c r="F21" s="84">
        <f>D21*E21</f>
        <v>0</v>
      </c>
    </row>
    <row r="22" spans="1:6" ht="17.45" customHeight="1">
      <c r="B22" s="22"/>
      <c r="C22" s="81"/>
      <c r="D22" s="78"/>
      <c r="E22" s="85"/>
      <c r="F22" s="84"/>
    </row>
    <row r="23" spans="1:6" ht="57.6" customHeight="1">
      <c r="A23" s="12">
        <v>6</v>
      </c>
      <c r="B23" s="22" t="s">
        <v>327</v>
      </c>
      <c r="C23" s="81" t="s">
        <v>0</v>
      </c>
      <c r="D23" s="78">
        <v>127</v>
      </c>
      <c r="E23" s="85">
        <v>0</v>
      </c>
      <c r="F23" s="84">
        <f>D23*E23</f>
        <v>0</v>
      </c>
    </row>
    <row r="24" spans="1:6">
      <c r="B24" s="22"/>
      <c r="C24" s="81"/>
      <c r="D24" s="78"/>
      <c r="E24" s="85"/>
      <c r="F24" s="84"/>
    </row>
    <row r="25" spans="1:6" ht="46.9" customHeight="1">
      <c r="A25" s="12">
        <v>7</v>
      </c>
      <c r="B25" s="22" t="s">
        <v>15</v>
      </c>
      <c r="C25" s="81" t="s">
        <v>7</v>
      </c>
      <c r="D25" s="29">
        <v>30</v>
      </c>
      <c r="E25" s="30">
        <v>0</v>
      </c>
      <c r="F25" s="84">
        <f>D25*E25</f>
        <v>0</v>
      </c>
    </row>
    <row r="26" spans="1:6" ht="19.899999999999999" customHeight="1">
      <c r="B26" s="22"/>
      <c r="C26" s="81"/>
      <c r="D26" s="29"/>
      <c r="E26" s="30"/>
      <c r="F26" s="84"/>
    </row>
    <row r="27" spans="1:6" ht="46.9" customHeight="1">
      <c r="A27" s="12">
        <v>8</v>
      </c>
      <c r="B27" s="22" t="s">
        <v>324</v>
      </c>
      <c r="C27" s="81" t="s">
        <v>18</v>
      </c>
      <c r="D27" s="29">
        <v>1</v>
      </c>
      <c r="E27" s="30">
        <v>0</v>
      </c>
      <c r="F27" s="84">
        <f>D27*E27</f>
        <v>0</v>
      </c>
    </row>
    <row r="28" spans="1:6" ht="15" customHeight="1">
      <c r="B28" s="22"/>
      <c r="C28" s="81"/>
      <c r="D28" s="78"/>
      <c r="E28" s="85"/>
      <c r="F28" s="84"/>
    </row>
    <row r="29" spans="1:6" ht="136.9" customHeight="1">
      <c r="A29" s="12">
        <v>9</v>
      </c>
      <c r="B29" s="22" t="s">
        <v>328</v>
      </c>
      <c r="C29" s="81" t="s">
        <v>0</v>
      </c>
      <c r="D29" s="29">
        <v>158.30000000000001</v>
      </c>
      <c r="E29" s="30">
        <v>0</v>
      </c>
      <c r="F29" s="84">
        <f>D29*E29</f>
        <v>0</v>
      </c>
    </row>
    <row r="30" spans="1:6" ht="21.6" customHeight="1">
      <c r="B30" s="22"/>
      <c r="C30" s="81"/>
      <c r="D30" s="78"/>
      <c r="E30" s="85"/>
      <c r="F30" s="84"/>
    </row>
    <row r="31" spans="1:6" ht="19.5" customHeight="1">
      <c r="A31" s="23"/>
      <c r="B31" s="384" t="s">
        <v>390</v>
      </c>
      <c r="C31" s="384"/>
      <c r="D31" s="17"/>
      <c r="E31" s="27"/>
      <c r="F31" s="91">
        <f>SUM(F12:F30)</f>
        <v>0</v>
      </c>
    </row>
    <row r="32" spans="1:6">
      <c r="A32" s="23"/>
      <c r="B32" s="97"/>
      <c r="C32" s="98"/>
      <c r="E32" s="99"/>
      <c r="F32" s="100"/>
    </row>
    <row r="33" spans="1:6">
      <c r="A33" s="23"/>
      <c r="B33" s="24"/>
      <c r="D33" s="21"/>
    </row>
    <row r="34" spans="1:6">
      <c r="A34" s="23"/>
      <c r="B34" s="86" t="s">
        <v>24</v>
      </c>
      <c r="D34" s="21"/>
    </row>
    <row r="35" spans="1:6">
      <c r="A35" s="23"/>
      <c r="B35" s="86"/>
      <c r="C35" s="131" t="s">
        <v>391</v>
      </c>
      <c r="D35" s="132" t="s">
        <v>392</v>
      </c>
      <c r="E35" s="133" t="s">
        <v>393</v>
      </c>
      <c r="F35" s="133" t="s">
        <v>394</v>
      </c>
    </row>
    <row r="36" spans="1:6" ht="73.900000000000006" customHeight="1">
      <c r="A36" s="23">
        <v>1</v>
      </c>
      <c r="B36" s="22" t="s">
        <v>26</v>
      </c>
      <c r="C36" s="3" t="s">
        <v>1</v>
      </c>
      <c r="D36" s="29">
        <v>10</v>
      </c>
      <c r="E36" s="30">
        <v>0</v>
      </c>
      <c r="F36" s="30">
        <f>D36*E36</f>
        <v>0</v>
      </c>
    </row>
    <row r="37" spans="1:6">
      <c r="A37" s="23"/>
      <c r="B37" s="86"/>
      <c r="D37" s="21"/>
    </row>
    <row r="38" spans="1:6" ht="115.9" customHeight="1">
      <c r="A38" s="23">
        <v>2</v>
      </c>
      <c r="B38" s="22" t="s">
        <v>329</v>
      </c>
      <c r="C38" s="3" t="s">
        <v>0</v>
      </c>
      <c r="D38" s="29">
        <v>21.2</v>
      </c>
      <c r="E38" s="30">
        <v>0</v>
      </c>
      <c r="F38" s="30">
        <f>D38*E38</f>
        <v>0</v>
      </c>
    </row>
    <row r="39" spans="1:6">
      <c r="A39" s="23"/>
      <c r="B39" s="22"/>
      <c r="D39" s="29"/>
      <c r="E39" s="30"/>
      <c r="F39" s="30"/>
    </row>
    <row r="40" spans="1:6" ht="130.9" customHeight="1">
      <c r="A40" s="23">
        <v>3</v>
      </c>
      <c r="B40" s="22" t="s">
        <v>330</v>
      </c>
      <c r="C40" s="3" t="s">
        <v>0</v>
      </c>
      <c r="D40" s="29">
        <v>9</v>
      </c>
      <c r="E40" s="30">
        <v>0</v>
      </c>
      <c r="F40" s="30">
        <f>D40*E40</f>
        <v>0</v>
      </c>
    </row>
    <row r="41" spans="1:6">
      <c r="A41" s="23"/>
      <c r="B41" s="24"/>
      <c r="D41" s="29"/>
      <c r="E41" s="30"/>
      <c r="F41" s="30"/>
    </row>
    <row r="42" spans="1:6" ht="130.9" customHeight="1">
      <c r="A42" s="23">
        <v>4</v>
      </c>
      <c r="B42" s="22" t="s">
        <v>331</v>
      </c>
      <c r="C42" s="3" t="s">
        <v>1</v>
      </c>
      <c r="D42" s="29">
        <v>2</v>
      </c>
      <c r="E42" s="30">
        <v>0</v>
      </c>
      <c r="F42" s="30">
        <f>D42*E42</f>
        <v>0</v>
      </c>
    </row>
    <row r="43" spans="1:6" ht="19.149999999999999" customHeight="1">
      <c r="A43" s="23"/>
      <c r="B43" s="22"/>
      <c r="D43" s="29"/>
      <c r="E43" s="30"/>
      <c r="F43" s="30"/>
    </row>
    <row r="44" spans="1:6" ht="133.15" customHeight="1">
      <c r="A44" s="23">
        <v>5</v>
      </c>
      <c r="B44" s="22" t="s">
        <v>332</v>
      </c>
      <c r="C44" s="3" t="s">
        <v>10</v>
      </c>
      <c r="D44" s="29">
        <v>26</v>
      </c>
      <c r="E44" s="30">
        <v>0</v>
      </c>
      <c r="F44" s="30">
        <f>D44*E44</f>
        <v>0</v>
      </c>
    </row>
    <row r="45" spans="1:6" ht="19.899999999999999" customHeight="1">
      <c r="A45" s="23"/>
      <c r="B45" s="22"/>
      <c r="D45" s="29"/>
      <c r="E45" s="30"/>
      <c r="F45" s="30"/>
    </row>
    <row r="46" spans="1:6" ht="127.15" customHeight="1">
      <c r="A46" s="23">
        <v>6</v>
      </c>
      <c r="B46" s="22" t="s">
        <v>365</v>
      </c>
      <c r="C46" s="3" t="s">
        <v>0</v>
      </c>
      <c r="D46" s="29">
        <v>53</v>
      </c>
      <c r="E46" s="30">
        <v>0</v>
      </c>
      <c r="F46" s="30">
        <f>D46*E46</f>
        <v>0</v>
      </c>
    </row>
    <row r="47" spans="1:6" ht="19.149999999999999" customHeight="1">
      <c r="A47" s="23"/>
      <c r="B47" s="22"/>
      <c r="D47" s="29"/>
      <c r="E47" s="30"/>
      <c r="F47" s="30"/>
    </row>
    <row r="48" spans="1:6" ht="100.15" customHeight="1">
      <c r="A48" s="23">
        <v>7</v>
      </c>
      <c r="B48" s="22" t="s">
        <v>366</v>
      </c>
      <c r="C48" s="3" t="s">
        <v>0</v>
      </c>
      <c r="D48" s="29">
        <v>103</v>
      </c>
      <c r="E48" s="30">
        <v>0</v>
      </c>
      <c r="F48" s="30">
        <f>D48*E48</f>
        <v>0</v>
      </c>
    </row>
    <row r="49" spans="1:6" ht="19.149999999999999" customHeight="1">
      <c r="A49" s="23"/>
      <c r="B49" s="22"/>
      <c r="D49" s="29"/>
      <c r="E49" s="30"/>
      <c r="F49" s="30"/>
    </row>
    <row r="50" spans="1:6" ht="120" customHeight="1">
      <c r="A50" s="23">
        <v>8</v>
      </c>
      <c r="B50" s="22" t="s">
        <v>333</v>
      </c>
      <c r="C50" s="3" t="s">
        <v>1</v>
      </c>
      <c r="D50" s="29">
        <v>16</v>
      </c>
      <c r="E50" s="30">
        <v>0</v>
      </c>
      <c r="F50" s="30">
        <f>D50*E50</f>
        <v>0</v>
      </c>
    </row>
    <row r="51" spans="1:6" ht="17.45" customHeight="1">
      <c r="A51" s="23"/>
      <c r="B51" s="22"/>
      <c r="D51" s="29"/>
      <c r="E51" s="30"/>
      <c r="F51" s="30"/>
    </row>
    <row r="52" spans="1:6" ht="101.45" customHeight="1">
      <c r="A52" s="23">
        <v>9</v>
      </c>
      <c r="B52" s="22" t="s">
        <v>334</v>
      </c>
      <c r="C52" s="3" t="s">
        <v>1</v>
      </c>
      <c r="D52" s="29">
        <v>20</v>
      </c>
      <c r="E52" s="30">
        <v>0</v>
      </c>
      <c r="F52" s="30">
        <f>D52*E52</f>
        <v>0</v>
      </c>
    </row>
    <row r="53" spans="1:6" ht="24.6" customHeight="1">
      <c r="A53" s="23"/>
      <c r="B53" s="22"/>
      <c r="D53" s="29"/>
      <c r="E53" s="30"/>
      <c r="F53" s="30"/>
    </row>
    <row r="54" spans="1:6" ht="101.45" customHeight="1">
      <c r="A54" s="23">
        <v>10</v>
      </c>
      <c r="B54" s="22" t="s">
        <v>339</v>
      </c>
      <c r="C54" s="3" t="s">
        <v>1</v>
      </c>
      <c r="D54" s="29">
        <v>6</v>
      </c>
      <c r="E54" s="30">
        <v>0</v>
      </c>
      <c r="F54" s="30">
        <f>D54*E54</f>
        <v>0</v>
      </c>
    </row>
    <row r="55" spans="1:6" ht="19.899999999999999" customHeight="1">
      <c r="A55" s="23"/>
      <c r="B55" s="22"/>
      <c r="D55" s="29"/>
      <c r="E55" s="30"/>
      <c r="F55" s="30"/>
    </row>
    <row r="56" spans="1:6" ht="101.45" customHeight="1">
      <c r="A56" s="23">
        <v>11</v>
      </c>
      <c r="B56" s="22" t="s">
        <v>340</v>
      </c>
      <c r="C56" s="3" t="s">
        <v>0</v>
      </c>
      <c r="D56" s="29">
        <v>7</v>
      </c>
      <c r="E56" s="30">
        <v>0</v>
      </c>
      <c r="F56" s="30">
        <f>D56*E56</f>
        <v>0</v>
      </c>
    </row>
    <row r="57" spans="1:6" ht="18.600000000000001" customHeight="1">
      <c r="A57" s="23"/>
      <c r="B57" s="22"/>
      <c r="D57" s="29"/>
      <c r="E57" s="30"/>
      <c r="F57" s="30"/>
    </row>
    <row r="58" spans="1:6" ht="84" customHeight="1">
      <c r="A58" s="23">
        <v>12</v>
      </c>
      <c r="B58" s="22" t="s">
        <v>341</v>
      </c>
      <c r="C58" s="3" t="s">
        <v>0</v>
      </c>
      <c r="D58" s="29">
        <v>4.0999999999999996</v>
      </c>
      <c r="E58" s="30">
        <v>0</v>
      </c>
      <c r="F58" s="30">
        <f>D58*E58</f>
        <v>0</v>
      </c>
    </row>
    <row r="59" spans="1:6" ht="17.45" customHeight="1">
      <c r="A59" s="23"/>
      <c r="B59" s="22"/>
      <c r="D59" s="29"/>
      <c r="E59" s="30"/>
      <c r="F59" s="30"/>
    </row>
    <row r="60" spans="1:6" ht="120" customHeight="1">
      <c r="A60" s="23">
        <v>13</v>
      </c>
      <c r="B60" s="22" t="s">
        <v>335</v>
      </c>
      <c r="C60" s="3" t="s">
        <v>0</v>
      </c>
      <c r="D60" s="29">
        <v>158.30000000000001</v>
      </c>
      <c r="E60" s="30">
        <v>0</v>
      </c>
      <c r="F60" s="30">
        <f>D60*E60</f>
        <v>0</v>
      </c>
    </row>
    <row r="61" spans="1:6" ht="18.600000000000001" customHeight="1">
      <c r="A61" s="23"/>
      <c r="B61" s="22"/>
      <c r="D61" s="29"/>
      <c r="E61" s="30"/>
      <c r="F61" s="30"/>
    </row>
    <row r="62" spans="1:6" ht="139.9" customHeight="1">
      <c r="A62" s="23">
        <v>14</v>
      </c>
      <c r="B62" s="22" t="s">
        <v>336</v>
      </c>
      <c r="C62" s="3" t="s">
        <v>0</v>
      </c>
      <c r="D62" s="29">
        <v>24</v>
      </c>
      <c r="E62" s="30">
        <v>0</v>
      </c>
      <c r="F62" s="30">
        <f>D62*E62</f>
        <v>0</v>
      </c>
    </row>
    <row r="63" spans="1:6" ht="14.45" customHeight="1">
      <c r="A63" s="23"/>
      <c r="B63" s="22"/>
      <c r="D63" s="29"/>
      <c r="E63" s="30"/>
      <c r="F63" s="30"/>
    </row>
    <row r="64" spans="1:6" ht="85.9" customHeight="1">
      <c r="A64" s="23">
        <v>15</v>
      </c>
      <c r="B64" s="22" t="s">
        <v>337</v>
      </c>
      <c r="C64" s="3" t="s">
        <v>0</v>
      </c>
      <c r="D64" s="29">
        <v>37.799999999999997</v>
      </c>
      <c r="E64" s="30">
        <v>0</v>
      </c>
      <c r="F64" s="30">
        <f>D64*E64</f>
        <v>0</v>
      </c>
    </row>
    <row r="65" spans="1:6" ht="14.45" customHeight="1">
      <c r="A65" s="23"/>
      <c r="B65" s="22"/>
      <c r="D65" s="29"/>
      <c r="E65" s="30"/>
      <c r="F65" s="30"/>
    </row>
    <row r="66" spans="1:6" ht="95.45" customHeight="1">
      <c r="A66" s="23">
        <v>16</v>
      </c>
      <c r="B66" s="22" t="s">
        <v>338</v>
      </c>
      <c r="C66" s="3" t="s">
        <v>0</v>
      </c>
      <c r="D66" s="29">
        <v>22.5</v>
      </c>
      <c r="E66" s="30">
        <v>0</v>
      </c>
      <c r="F66" s="30">
        <f>D66*E66</f>
        <v>0</v>
      </c>
    </row>
    <row r="67" spans="1:6" ht="18.600000000000001" customHeight="1">
      <c r="A67" s="23"/>
      <c r="B67" s="22"/>
      <c r="D67" s="29"/>
      <c r="E67" s="30"/>
      <c r="F67" s="30"/>
    </row>
    <row r="68" spans="1:6" ht="91.15" customHeight="1">
      <c r="A68" s="23">
        <v>17</v>
      </c>
      <c r="B68" s="22" t="s">
        <v>342</v>
      </c>
      <c r="C68" s="3" t="s">
        <v>10</v>
      </c>
      <c r="D68" s="29">
        <v>10</v>
      </c>
      <c r="E68" s="30">
        <v>0</v>
      </c>
      <c r="F68" s="30">
        <f>D68*E68</f>
        <v>0</v>
      </c>
    </row>
    <row r="69" spans="1:6" ht="21" customHeight="1">
      <c r="A69" s="23"/>
      <c r="B69" s="22"/>
      <c r="D69" s="29"/>
      <c r="E69" s="30"/>
      <c r="F69" s="30"/>
    </row>
    <row r="70" spans="1:6" ht="88.15" customHeight="1">
      <c r="A70" s="23">
        <v>18</v>
      </c>
      <c r="B70" s="22" t="s">
        <v>343</v>
      </c>
      <c r="C70" s="3" t="s">
        <v>10</v>
      </c>
      <c r="D70" s="29">
        <v>10</v>
      </c>
      <c r="E70" s="30">
        <v>0</v>
      </c>
      <c r="F70" s="30">
        <f>D70*E70</f>
        <v>0</v>
      </c>
    </row>
    <row r="71" spans="1:6" ht="18" customHeight="1">
      <c r="A71" s="23"/>
      <c r="B71" s="22"/>
      <c r="D71" s="29"/>
      <c r="E71" s="30"/>
      <c r="F71" s="30"/>
    </row>
    <row r="72" spans="1:6" ht="105" customHeight="1">
      <c r="A72" s="23">
        <v>19</v>
      </c>
      <c r="B72" s="22" t="s">
        <v>344</v>
      </c>
      <c r="C72" s="3" t="s">
        <v>9</v>
      </c>
      <c r="D72" s="29">
        <v>2</v>
      </c>
      <c r="E72" s="30">
        <v>0</v>
      </c>
      <c r="F72" s="30">
        <f>D72*E72</f>
        <v>0</v>
      </c>
    </row>
    <row r="73" spans="1:6" ht="18" customHeight="1">
      <c r="A73" s="23"/>
      <c r="B73" s="24"/>
      <c r="D73" s="29"/>
      <c r="E73" s="30"/>
      <c r="F73" s="30"/>
    </row>
    <row r="74" spans="1:6" ht="96.6" customHeight="1">
      <c r="A74" s="23">
        <v>20</v>
      </c>
      <c r="B74" s="87" t="s">
        <v>20</v>
      </c>
      <c r="C74" s="88"/>
      <c r="D74" s="89"/>
      <c r="E74" s="30"/>
      <c r="F74" s="30"/>
    </row>
    <row r="75" spans="1:6" ht="16.899999999999999" customHeight="1">
      <c r="A75" s="23"/>
      <c r="B75" s="22" t="s">
        <v>16</v>
      </c>
      <c r="C75" s="3" t="s">
        <v>14</v>
      </c>
      <c r="D75" s="29">
        <v>10</v>
      </c>
      <c r="E75" s="30">
        <v>0</v>
      </c>
      <c r="F75" s="30">
        <f>D75*E75</f>
        <v>0</v>
      </c>
    </row>
    <row r="76" spans="1:6" ht="21.6" customHeight="1">
      <c r="A76" s="23"/>
      <c r="B76" s="22" t="s">
        <v>17</v>
      </c>
      <c r="C76" s="3" t="s">
        <v>14</v>
      </c>
      <c r="D76" s="29">
        <v>10</v>
      </c>
      <c r="E76" s="30">
        <v>0</v>
      </c>
      <c r="F76" s="30">
        <f>D76*E76</f>
        <v>0</v>
      </c>
    </row>
    <row r="77" spans="1:6" hidden="1">
      <c r="A77" s="23"/>
      <c r="B77" s="22"/>
      <c r="D77" s="29"/>
      <c r="E77" s="30"/>
      <c r="F77" s="30"/>
    </row>
    <row r="78" spans="1:6">
      <c r="A78" s="23"/>
      <c r="B78" s="20"/>
      <c r="D78" s="29"/>
      <c r="E78" s="30"/>
      <c r="F78" s="30"/>
    </row>
    <row r="79" spans="1:6">
      <c r="A79" s="23"/>
      <c r="B79" s="25" t="s">
        <v>395</v>
      </c>
      <c r="C79" s="26"/>
      <c r="D79" s="17"/>
      <c r="E79" s="90"/>
      <c r="F79" s="91">
        <f>SUM(F36:F78)</f>
        <v>0</v>
      </c>
    </row>
    <row r="80" spans="1:6">
      <c r="A80" s="23"/>
      <c r="B80" s="24"/>
      <c r="D80" s="29"/>
      <c r="E80" s="30"/>
      <c r="F80" s="30"/>
    </row>
    <row r="81" spans="1:6">
      <c r="A81" s="23"/>
      <c r="B81" s="24"/>
      <c r="D81" s="29"/>
      <c r="E81" s="30"/>
      <c r="F81" s="30"/>
    </row>
    <row r="82" spans="1:6">
      <c r="A82" s="23"/>
      <c r="B82" s="24"/>
      <c r="D82" s="29"/>
      <c r="E82" s="30"/>
      <c r="F82" s="30"/>
    </row>
    <row r="83" spans="1:6">
      <c r="A83" s="23"/>
      <c r="B83" s="24"/>
      <c r="D83" s="29"/>
      <c r="E83" s="30"/>
      <c r="F83" s="30"/>
    </row>
    <row r="84" spans="1:6">
      <c r="A84" s="23"/>
      <c r="B84" s="24"/>
      <c r="D84" s="29"/>
      <c r="E84" s="30"/>
      <c r="F84" s="30"/>
    </row>
    <row r="85" spans="1:6">
      <c r="A85" s="23"/>
      <c r="B85" s="24"/>
      <c r="D85" s="29"/>
      <c r="E85" s="30"/>
      <c r="F85" s="30"/>
    </row>
    <row r="86" spans="1:6">
      <c r="A86" s="23"/>
      <c r="B86" s="24"/>
      <c r="D86" s="29"/>
      <c r="E86" s="30"/>
      <c r="F86" s="30"/>
    </row>
    <row r="87" spans="1:6">
      <c r="A87" s="23"/>
      <c r="B87" s="24"/>
      <c r="D87" s="29"/>
      <c r="E87" s="30"/>
      <c r="F87" s="30"/>
    </row>
    <row r="88" spans="1:6">
      <c r="A88" s="23"/>
      <c r="B88" s="24"/>
      <c r="D88" s="29"/>
      <c r="E88" s="30"/>
      <c r="F88" s="30"/>
    </row>
    <row r="89" spans="1:6">
      <c r="A89" s="23"/>
      <c r="B89" s="24"/>
      <c r="D89" s="29"/>
      <c r="E89" s="30"/>
      <c r="F89" s="30"/>
    </row>
    <row r="90" spans="1:6">
      <c r="A90" s="23"/>
      <c r="B90" s="24"/>
      <c r="D90" s="29"/>
      <c r="E90" s="30"/>
      <c r="F90" s="30"/>
    </row>
    <row r="91" spans="1:6">
      <c r="A91" s="23"/>
      <c r="B91" s="24"/>
      <c r="D91" s="29"/>
      <c r="E91" s="30"/>
      <c r="F91" s="30"/>
    </row>
    <row r="92" spans="1:6">
      <c r="A92" s="23"/>
      <c r="B92" s="24"/>
      <c r="D92" s="29"/>
      <c r="E92" s="30"/>
      <c r="F92" s="30"/>
    </row>
    <row r="93" spans="1:6">
      <c r="A93" s="23"/>
      <c r="B93" s="24"/>
      <c r="D93" s="29"/>
      <c r="E93" s="30"/>
      <c r="F93" s="30"/>
    </row>
    <row r="94" spans="1:6">
      <c r="A94" s="23"/>
      <c r="B94" s="24"/>
      <c r="D94" s="29"/>
      <c r="E94" s="30"/>
      <c r="F94" s="30"/>
    </row>
    <row r="95" spans="1:6">
      <c r="A95" s="23"/>
      <c r="B95" s="24"/>
      <c r="D95" s="29"/>
      <c r="E95" s="30"/>
      <c r="F95" s="30"/>
    </row>
    <row r="96" spans="1:6">
      <c r="A96" s="23"/>
      <c r="B96" s="24"/>
      <c r="D96" s="29"/>
      <c r="E96" s="30"/>
      <c r="F96" s="30"/>
    </row>
    <row r="97" spans="1:6">
      <c r="A97" s="23"/>
      <c r="B97" s="24"/>
      <c r="D97" s="29"/>
      <c r="E97" s="30"/>
      <c r="F97" s="30"/>
    </row>
    <row r="98" spans="1:6">
      <c r="A98" s="23"/>
      <c r="B98" s="24"/>
      <c r="D98" s="29"/>
      <c r="E98" s="30"/>
      <c r="F98" s="30"/>
    </row>
    <row r="99" spans="1:6">
      <c r="A99" s="23"/>
      <c r="B99" s="24"/>
      <c r="D99" s="29"/>
      <c r="E99" s="30"/>
      <c r="F99" s="30"/>
    </row>
    <row r="100" spans="1:6">
      <c r="A100" s="23"/>
      <c r="B100" s="24"/>
      <c r="D100" s="29"/>
      <c r="E100" s="30"/>
      <c r="F100" s="30"/>
    </row>
    <row r="101" spans="1:6">
      <c r="A101" s="23"/>
      <c r="B101" s="24"/>
      <c r="D101" s="29"/>
      <c r="E101" s="30"/>
      <c r="F101" s="30"/>
    </row>
    <row r="102" spans="1:6">
      <c r="A102" s="23"/>
      <c r="B102" s="24"/>
      <c r="D102" s="29"/>
      <c r="E102" s="30"/>
      <c r="F102" s="30"/>
    </row>
    <row r="103" spans="1:6">
      <c r="A103" s="23"/>
      <c r="B103" s="24"/>
      <c r="D103" s="29"/>
      <c r="E103" s="30"/>
      <c r="F103" s="30"/>
    </row>
    <row r="104" spans="1:6">
      <c r="A104" s="23"/>
      <c r="B104" s="24"/>
      <c r="D104" s="29"/>
      <c r="E104" s="30"/>
      <c r="F104" s="30"/>
    </row>
    <row r="105" spans="1:6">
      <c r="A105" s="23"/>
      <c r="B105" s="24"/>
      <c r="D105" s="29"/>
      <c r="E105" s="30"/>
      <c r="F105" s="30"/>
    </row>
    <row r="106" spans="1:6">
      <c r="A106" s="23"/>
      <c r="B106" s="24"/>
      <c r="D106" s="29"/>
      <c r="E106" s="30"/>
      <c r="F106" s="30"/>
    </row>
    <row r="107" spans="1:6">
      <c r="A107" s="23"/>
      <c r="B107" s="24"/>
      <c r="D107" s="29"/>
      <c r="E107" s="30"/>
      <c r="F107" s="30"/>
    </row>
    <row r="108" spans="1:6">
      <c r="A108" s="23"/>
      <c r="B108" s="24"/>
      <c r="D108" s="29"/>
      <c r="E108" s="30"/>
      <c r="F108" s="30"/>
    </row>
    <row r="109" spans="1:6">
      <c r="A109" s="23"/>
      <c r="B109" s="24"/>
      <c r="D109" s="29"/>
      <c r="E109" s="30"/>
      <c r="F109" s="30"/>
    </row>
    <row r="110" spans="1:6">
      <c r="A110" s="23"/>
      <c r="B110" s="24"/>
      <c r="D110" s="29"/>
      <c r="E110" s="30"/>
      <c r="F110" s="30"/>
    </row>
    <row r="111" spans="1:6">
      <c r="A111" s="23"/>
      <c r="B111" s="24"/>
      <c r="D111" s="29"/>
      <c r="E111" s="30"/>
      <c r="F111" s="30"/>
    </row>
    <row r="112" spans="1:6">
      <c r="A112" s="23"/>
      <c r="B112" s="24"/>
      <c r="D112" s="29"/>
      <c r="E112" s="30"/>
      <c r="F112" s="30"/>
    </row>
    <row r="113" spans="1:6">
      <c r="A113" s="23"/>
      <c r="B113" s="24"/>
      <c r="D113" s="29"/>
      <c r="E113" s="30"/>
      <c r="F113" s="30"/>
    </row>
    <row r="114" spans="1:6">
      <c r="A114" s="23"/>
      <c r="B114" s="24"/>
      <c r="D114" s="29"/>
      <c r="E114" s="30"/>
      <c r="F114" s="30"/>
    </row>
    <row r="115" spans="1:6">
      <c r="A115" s="23"/>
      <c r="B115" s="24"/>
      <c r="D115" s="29"/>
      <c r="E115" s="30"/>
      <c r="F115" s="30"/>
    </row>
    <row r="116" spans="1:6">
      <c r="A116" s="23"/>
      <c r="B116" s="24"/>
      <c r="D116" s="29"/>
      <c r="E116" s="30"/>
      <c r="F116" s="30"/>
    </row>
    <row r="117" spans="1:6">
      <c r="A117" s="23"/>
      <c r="B117" s="24"/>
      <c r="D117" s="29"/>
      <c r="E117" s="30"/>
      <c r="F117" s="30"/>
    </row>
    <row r="118" spans="1:6">
      <c r="A118" s="23"/>
      <c r="B118" s="24"/>
      <c r="D118" s="29"/>
      <c r="E118" s="30"/>
      <c r="F118" s="30"/>
    </row>
    <row r="119" spans="1:6">
      <c r="A119" s="23"/>
      <c r="B119" s="24"/>
      <c r="D119" s="29"/>
      <c r="E119" s="30"/>
      <c r="F119" s="30"/>
    </row>
    <row r="120" spans="1:6">
      <c r="A120" s="23"/>
      <c r="B120" s="24"/>
      <c r="D120" s="29"/>
      <c r="E120" s="30"/>
      <c r="F120" s="30"/>
    </row>
    <row r="121" spans="1:6">
      <c r="A121" s="23"/>
      <c r="B121" s="24"/>
      <c r="D121" s="29"/>
      <c r="E121" s="30"/>
      <c r="F121" s="30"/>
    </row>
  </sheetData>
  <mergeCells count="1">
    <mergeCell ref="B31:C3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CA313-89BB-4964-8911-14C0D2C9CE3D}">
  <dimension ref="A1:G45"/>
  <sheetViews>
    <sheetView topLeftCell="A35" zoomScaleNormal="100" zoomScaleSheetLayoutView="100" workbookViewId="0">
      <selection activeCell="I20" sqref="I20"/>
    </sheetView>
  </sheetViews>
  <sheetFormatPr defaultRowHeight="12.75"/>
  <cols>
    <col min="1" max="1" width="3.5703125" style="12" customWidth="1"/>
    <col min="2" max="2" width="36.5703125" style="1" customWidth="1"/>
    <col min="3" max="3" width="6.85546875" style="3" customWidth="1"/>
    <col min="4" max="4" width="10.7109375" style="5" customWidth="1"/>
    <col min="5" max="5" width="12" style="10" customWidth="1"/>
    <col min="6" max="6" width="14" style="10" customWidth="1"/>
    <col min="7" max="7" width="15.5703125" style="11" customWidth="1"/>
    <col min="8" max="8" width="19.42578125" style="1" customWidth="1"/>
    <col min="9" max="16384" width="9.140625" style="1"/>
  </cols>
  <sheetData>
    <row r="1" spans="1:7" ht="1.5" customHeight="1">
      <c r="A1" s="9"/>
    </row>
    <row r="2" spans="1:7">
      <c r="G2" s="31"/>
    </row>
    <row r="3" spans="1:7">
      <c r="B3" s="2"/>
      <c r="E3" s="13"/>
      <c r="F3" s="13"/>
    </row>
    <row r="4" spans="1:7">
      <c r="B4" s="2" t="s">
        <v>5</v>
      </c>
      <c r="E4" s="13"/>
      <c r="F4" s="13"/>
    </row>
    <row r="5" spans="1:7">
      <c r="B5" s="2"/>
      <c r="E5" s="13"/>
      <c r="F5" s="13"/>
    </row>
    <row r="6" spans="1:7">
      <c r="B6" s="2"/>
      <c r="E6" s="13"/>
      <c r="F6" s="13"/>
    </row>
    <row r="7" spans="1:7">
      <c r="B7" s="2" t="s">
        <v>27</v>
      </c>
      <c r="E7" s="13"/>
      <c r="F7" s="14">
        <f>F44</f>
        <v>0</v>
      </c>
    </row>
    <row r="8" spans="1:7" ht="16.149999999999999" customHeight="1">
      <c r="B8" s="34"/>
      <c r="C8" s="32"/>
      <c r="D8" s="34"/>
      <c r="E8" s="14"/>
      <c r="F8" s="35"/>
    </row>
    <row r="9" spans="1:7" ht="13.5" thickBot="1">
      <c r="B9" s="36" t="s">
        <v>6</v>
      </c>
      <c r="C9" s="37"/>
      <c r="D9" s="38"/>
      <c r="E9" s="39"/>
      <c r="F9" s="40">
        <f>SUM(F7:F7)</f>
        <v>0</v>
      </c>
    </row>
    <row r="10" spans="1:7" ht="13.5" thickTop="1">
      <c r="B10" s="2"/>
      <c r="E10" s="41"/>
      <c r="F10" s="41"/>
    </row>
    <row r="11" spans="1:7" ht="9.75" customHeight="1">
      <c r="F11" s="43"/>
    </row>
    <row r="12" spans="1:7">
      <c r="D12" s="46"/>
      <c r="F12" s="43"/>
    </row>
    <row r="13" spans="1:7">
      <c r="B13" s="2" t="s">
        <v>27</v>
      </c>
      <c r="D13" s="46"/>
      <c r="F13" s="43"/>
    </row>
    <row r="14" spans="1:7">
      <c r="B14" s="2"/>
      <c r="D14" s="46"/>
      <c r="F14" s="43"/>
    </row>
    <row r="15" spans="1:7" s="57" customFormat="1" ht="11.45" customHeight="1">
      <c r="A15" s="76"/>
      <c r="B15" s="57" t="s">
        <v>2</v>
      </c>
      <c r="C15" s="74"/>
      <c r="D15" s="77"/>
      <c r="E15" s="75"/>
      <c r="F15" s="75"/>
      <c r="G15" s="73"/>
    </row>
    <row r="16" spans="1:7" s="57" customFormat="1" ht="13.9" customHeight="1">
      <c r="A16" s="76"/>
      <c r="B16" s="57" t="s">
        <v>3</v>
      </c>
      <c r="C16" s="74"/>
      <c r="D16" s="77"/>
      <c r="E16" s="75"/>
      <c r="F16" s="75"/>
      <c r="G16" s="73"/>
    </row>
    <row r="17" spans="1:7">
      <c r="B17" s="57" t="s">
        <v>28</v>
      </c>
      <c r="D17" s="46"/>
    </row>
    <row r="18" spans="1:7">
      <c r="B18" s="20"/>
      <c r="C18" s="131" t="s">
        <v>391</v>
      </c>
      <c r="D18" s="132" t="s">
        <v>392</v>
      </c>
      <c r="E18" s="133" t="s">
        <v>393</v>
      </c>
      <c r="F18" s="133" t="s">
        <v>394</v>
      </c>
    </row>
    <row r="19" spans="1:7" ht="84.6" customHeight="1">
      <c r="A19" s="12">
        <v>1</v>
      </c>
      <c r="B19" s="20" t="s">
        <v>367</v>
      </c>
      <c r="C19" s="3" t="s">
        <v>0</v>
      </c>
      <c r="D19" s="46">
        <v>14.7</v>
      </c>
      <c r="E19" s="42">
        <v>0</v>
      </c>
      <c r="F19" s="50">
        <f>E19*D19</f>
        <v>0</v>
      </c>
    </row>
    <row r="20" spans="1:7" ht="24.6" customHeight="1">
      <c r="B20" s="20"/>
      <c r="D20" s="46"/>
      <c r="E20" s="42"/>
      <c r="F20" s="50"/>
    </row>
    <row r="21" spans="1:7" ht="87" customHeight="1">
      <c r="A21" s="12">
        <v>2</v>
      </c>
      <c r="B21" s="20" t="s">
        <v>368</v>
      </c>
      <c r="C21" s="3" t="s">
        <v>10</v>
      </c>
      <c r="D21" s="46">
        <v>7</v>
      </c>
      <c r="E21" s="42">
        <v>0</v>
      </c>
      <c r="F21" s="50">
        <f>E21*D21</f>
        <v>0</v>
      </c>
    </row>
    <row r="22" spans="1:7" ht="20.45" customHeight="1">
      <c r="B22" s="20"/>
      <c r="D22" s="46"/>
      <c r="E22" s="42"/>
      <c r="F22" s="50"/>
    </row>
    <row r="23" spans="1:7" ht="136.15" customHeight="1">
      <c r="A23" s="12">
        <v>3</v>
      </c>
      <c r="B23" s="20" t="s">
        <v>345</v>
      </c>
      <c r="C23" s="3" t="s">
        <v>0</v>
      </c>
      <c r="D23" s="46">
        <v>24</v>
      </c>
      <c r="E23" s="42">
        <v>0</v>
      </c>
      <c r="F23" s="50">
        <f>E23*D23</f>
        <v>0</v>
      </c>
    </row>
    <row r="24" spans="1:7" ht="17.45" customHeight="1">
      <c r="B24" s="20"/>
      <c r="D24" s="46"/>
      <c r="E24" s="42"/>
      <c r="F24" s="50"/>
    </row>
    <row r="25" spans="1:7" ht="79.900000000000006" customHeight="1">
      <c r="A25" s="12">
        <v>4</v>
      </c>
      <c r="B25" s="20" t="s">
        <v>346</v>
      </c>
      <c r="C25" s="3" t="s">
        <v>9</v>
      </c>
      <c r="D25" s="46">
        <v>1</v>
      </c>
      <c r="E25" s="42">
        <v>0</v>
      </c>
      <c r="F25" s="50">
        <f>E25*D25</f>
        <v>0</v>
      </c>
    </row>
    <row r="26" spans="1:7" ht="16.899999999999999" customHeight="1">
      <c r="B26" s="20"/>
      <c r="D26" s="46"/>
      <c r="E26" s="42"/>
      <c r="F26" s="50"/>
    </row>
    <row r="27" spans="1:7" ht="73.900000000000006" customHeight="1">
      <c r="A27" s="12">
        <v>5</v>
      </c>
      <c r="B27" s="20" t="s">
        <v>323</v>
      </c>
      <c r="C27" s="3" t="s">
        <v>10</v>
      </c>
      <c r="D27" s="46">
        <v>16</v>
      </c>
      <c r="E27" s="42">
        <v>0</v>
      </c>
      <c r="F27" s="50">
        <f>E27*D27</f>
        <v>0</v>
      </c>
    </row>
    <row r="28" spans="1:7" ht="21.6" customHeight="1">
      <c r="B28" s="20"/>
      <c r="D28" s="46"/>
      <c r="E28" s="42"/>
      <c r="F28" s="50"/>
    </row>
    <row r="29" spans="1:7" ht="58.15" customHeight="1">
      <c r="A29" s="12">
        <v>6</v>
      </c>
      <c r="B29" s="48" t="s">
        <v>347</v>
      </c>
      <c r="C29" s="3" t="s">
        <v>10</v>
      </c>
      <c r="D29" s="46">
        <v>10</v>
      </c>
      <c r="E29" s="42">
        <v>0</v>
      </c>
      <c r="F29" s="50">
        <f>E29*D29</f>
        <v>0</v>
      </c>
    </row>
    <row r="30" spans="1:7" ht="21" customHeight="1">
      <c r="E30" s="4"/>
      <c r="F30" s="50">
        <f>E30*D30</f>
        <v>0</v>
      </c>
    </row>
    <row r="31" spans="1:7" s="103" customFormat="1" ht="56.45" customHeight="1">
      <c r="A31" s="12">
        <v>7</v>
      </c>
      <c r="B31" s="48" t="s">
        <v>348</v>
      </c>
      <c r="C31" s="3" t="s">
        <v>10</v>
      </c>
      <c r="D31" s="46">
        <v>10</v>
      </c>
      <c r="E31" s="42">
        <v>0</v>
      </c>
      <c r="F31" s="50">
        <f>E31*D31</f>
        <v>0</v>
      </c>
      <c r="G31" s="102"/>
    </row>
    <row r="32" spans="1:7" ht="20.45" customHeight="1">
      <c r="B32" s="48"/>
      <c r="E32" s="4"/>
      <c r="F32" s="50">
        <f>E32*D32</f>
        <v>0</v>
      </c>
    </row>
    <row r="33" spans="1:6" ht="62.45" customHeight="1">
      <c r="A33" s="12">
        <v>8</v>
      </c>
      <c r="B33" s="20" t="s">
        <v>29</v>
      </c>
      <c r="C33" s="3" t="s">
        <v>0</v>
      </c>
      <c r="D33" s="46">
        <v>30</v>
      </c>
      <c r="E33" s="42">
        <v>0</v>
      </c>
      <c r="F33" s="50">
        <f>E33*D33</f>
        <v>0</v>
      </c>
    </row>
    <row r="34" spans="1:6" ht="24.6" customHeight="1">
      <c r="B34" s="20"/>
      <c r="D34" s="46"/>
      <c r="E34" s="42"/>
      <c r="F34" s="50"/>
    </row>
    <row r="35" spans="1:6" ht="115.15" customHeight="1">
      <c r="A35" s="12">
        <v>9</v>
      </c>
      <c r="B35" s="20" t="s">
        <v>320</v>
      </c>
      <c r="C35" s="3" t="s">
        <v>0</v>
      </c>
      <c r="D35" s="46">
        <v>170</v>
      </c>
      <c r="E35" s="42">
        <v>0</v>
      </c>
      <c r="F35" s="50">
        <f>E35*D35</f>
        <v>0</v>
      </c>
    </row>
    <row r="36" spans="1:6" ht="21" customHeight="1">
      <c r="B36" s="20"/>
      <c r="D36" s="46"/>
      <c r="E36" s="42"/>
      <c r="F36" s="50"/>
    </row>
    <row r="37" spans="1:6" ht="115.15" customHeight="1">
      <c r="A37" s="12">
        <v>10</v>
      </c>
      <c r="B37" s="87" t="s">
        <v>369</v>
      </c>
      <c r="C37" s="88"/>
      <c r="D37" s="89"/>
      <c r="E37" s="30"/>
      <c r="F37" s="30"/>
    </row>
    <row r="38" spans="1:6" ht="24.6" customHeight="1">
      <c r="B38" s="22" t="s">
        <v>16</v>
      </c>
      <c r="C38" s="3" t="s">
        <v>14</v>
      </c>
      <c r="D38" s="21">
        <v>10</v>
      </c>
      <c r="E38" s="10">
        <v>0</v>
      </c>
      <c r="F38" s="10">
        <f>D38*E38</f>
        <v>0</v>
      </c>
    </row>
    <row r="39" spans="1:6" ht="18.600000000000001" customHeight="1">
      <c r="B39" s="22" t="s">
        <v>17</v>
      </c>
      <c r="C39" s="3" t="s">
        <v>14</v>
      </c>
      <c r="D39" s="21">
        <v>10</v>
      </c>
      <c r="E39" s="10">
        <v>0</v>
      </c>
      <c r="F39" s="10">
        <f>D39*E39</f>
        <v>0</v>
      </c>
    </row>
    <row r="40" spans="1:6" ht="17.45" customHeight="1">
      <c r="B40" s="20" t="s">
        <v>370</v>
      </c>
      <c r="C40" s="3" t="s">
        <v>9</v>
      </c>
      <c r="D40" s="21">
        <v>1</v>
      </c>
      <c r="E40" s="10">
        <v>0</v>
      </c>
      <c r="F40" s="10">
        <f>D40*E40</f>
        <v>0</v>
      </c>
    </row>
    <row r="41" spans="1:6" ht="21.6" customHeight="1">
      <c r="B41" s="20"/>
      <c r="D41" s="46"/>
      <c r="E41" s="42"/>
      <c r="F41" s="50"/>
    </row>
    <row r="42" spans="1:6" ht="84.6" customHeight="1">
      <c r="A42" s="12">
        <v>11</v>
      </c>
      <c r="B42" s="20" t="s">
        <v>321</v>
      </c>
      <c r="C42" s="3" t="s">
        <v>0</v>
      </c>
      <c r="D42" s="46">
        <v>170</v>
      </c>
      <c r="E42" s="42">
        <v>0</v>
      </c>
      <c r="F42" s="50">
        <f>E42*D42</f>
        <v>0</v>
      </c>
    </row>
    <row r="43" spans="1:6" ht="21.6" customHeight="1">
      <c r="B43" s="20"/>
      <c r="D43" s="46"/>
      <c r="E43" s="42"/>
      <c r="F43" s="50"/>
    </row>
    <row r="44" spans="1:6" ht="12.75" customHeight="1">
      <c r="B44" s="44" t="s">
        <v>397</v>
      </c>
      <c r="C44" s="52"/>
      <c r="D44" s="53"/>
      <c r="E44" s="54"/>
      <c r="F44" s="28">
        <f>SUM(F18:F42)</f>
        <v>0</v>
      </c>
    </row>
    <row r="45" spans="1:6" ht="12.75" customHeight="1">
      <c r="B45" s="34"/>
      <c r="C45" s="69"/>
      <c r="D45" s="101"/>
      <c r="E45" s="33"/>
      <c r="F45" s="80"/>
    </row>
  </sheetData>
  <phoneticPr fontId="2" type="noConversion"/>
  <pageMargins left="0.98425196850393704" right="0.35433070866141736" top="0.6692913385826772" bottom="0.70866141732283472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8659-99CB-4F1F-A831-57B8B966ACBC}">
  <dimension ref="A1:G85"/>
  <sheetViews>
    <sheetView topLeftCell="A69" zoomScaleNormal="100" zoomScaleSheetLayoutView="100" workbookViewId="0">
      <selection activeCell="L73" sqref="L73"/>
    </sheetView>
  </sheetViews>
  <sheetFormatPr defaultRowHeight="12.75"/>
  <cols>
    <col min="1" max="1" width="3.5703125" style="1" customWidth="1"/>
    <col min="2" max="2" width="37.85546875" style="1" customWidth="1"/>
    <col min="3" max="3" width="7" style="1" customWidth="1"/>
    <col min="4" max="4" width="8.7109375" style="1" customWidth="1"/>
    <col min="5" max="5" width="12.5703125" style="4" customWidth="1"/>
    <col min="6" max="6" width="14" style="4" customWidth="1"/>
    <col min="7" max="16384" width="9.140625" style="1"/>
  </cols>
  <sheetData>
    <row r="1" spans="1:7">
      <c r="A1" s="12"/>
      <c r="B1" s="34" t="s">
        <v>19</v>
      </c>
      <c r="C1" s="21"/>
      <c r="D1" s="46"/>
      <c r="F1" s="33"/>
      <c r="G1" s="11"/>
    </row>
    <row r="2" spans="1:7">
      <c r="A2" s="12"/>
      <c r="B2" s="34"/>
      <c r="C2" s="21"/>
      <c r="D2" s="46"/>
      <c r="F2" s="33"/>
      <c r="G2" s="11"/>
    </row>
    <row r="3" spans="1:7">
      <c r="A3" s="12"/>
      <c r="B3" s="2"/>
      <c r="C3" s="3"/>
      <c r="D3" s="5"/>
      <c r="E3" s="10"/>
      <c r="F3" s="45"/>
      <c r="G3" s="11"/>
    </row>
    <row r="4" spans="1:7">
      <c r="A4" s="12"/>
      <c r="B4" s="2" t="s">
        <v>33</v>
      </c>
      <c r="C4" s="3"/>
      <c r="D4" s="5"/>
      <c r="E4" s="10"/>
      <c r="F4" s="45">
        <f>F24</f>
        <v>0</v>
      </c>
      <c r="G4" s="11"/>
    </row>
    <row r="5" spans="1:7">
      <c r="A5" s="12"/>
      <c r="B5" s="2" t="s">
        <v>32</v>
      </c>
      <c r="C5" s="3"/>
      <c r="D5" s="5"/>
      <c r="E5" s="10"/>
      <c r="F5" s="33">
        <f>F41</f>
        <v>0</v>
      </c>
      <c r="G5" s="11"/>
    </row>
    <row r="6" spans="1:7">
      <c r="A6" s="12"/>
      <c r="B6" s="2" t="s">
        <v>34</v>
      </c>
      <c r="C6" s="3"/>
      <c r="D6" s="5"/>
      <c r="E6" s="10"/>
      <c r="F6" s="33">
        <f>F58</f>
        <v>0</v>
      </c>
      <c r="G6" s="11"/>
    </row>
    <row r="7" spans="1:7">
      <c r="A7" s="12"/>
      <c r="B7" s="2" t="s">
        <v>35</v>
      </c>
      <c r="C7" s="3"/>
      <c r="D7" s="5"/>
      <c r="E7" s="10"/>
      <c r="F7" s="33">
        <f>F85</f>
        <v>0</v>
      </c>
      <c r="G7" s="11"/>
    </row>
    <row r="8" spans="1:7" ht="13.5" thickBot="1">
      <c r="A8" s="12"/>
      <c r="B8" s="58" t="str">
        <f>+B1</f>
        <v xml:space="preserve">III. OBRTNIŠKA DELA </v>
      </c>
      <c r="C8" s="59"/>
      <c r="D8" s="60"/>
      <c r="E8" s="61"/>
      <c r="F8" s="62">
        <f>SUM(F4:F7)</f>
        <v>0</v>
      </c>
      <c r="G8" s="11"/>
    </row>
    <row r="9" spans="1:7" ht="13.5" thickTop="1">
      <c r="A9" s="12"/>
      <c r="B9" s="34"/>
      <c r="C9" s="32"/>
      <c r="D9" s="69"/>
      <c r="E9" s="33"/>
      <c r="F9" s="80"/>
      <c r="G9" s="11"/>
    </row>
    <row r="10" spans="1:7">
      <c r="A10" s="12"/>
      <c r="B10" s="47" t="s">
        <v>12</v>
      </c>
      <c r="C10" s="3"/>
      <c r="D10" s="21"/>
      <c r="E10" s="10"/>
      <c r="F10" s="43"/>
      <c r="G10" s="11"/>
    </row>
    <row r="11" spans="1:7">
      <c r="A11" s="12"/>
      <c r="B11" s="47" t="s">
        <v>13</v>
      </c>
      <c r="C11" s="63"/>
      <c r="D11" s="64"/>
      <c r="E11" s="65"/>
      <c r="F11" s="66"/>
      <c r="G11" s="11"/>
    </row>
    <row r="12" spans="1:7">
      <c r="A12" s="12"/>
      <c r="C12" s="3"/>
      <c r="D12" s="21"/>
      <c r="E12" s="10"/>
      <c r="F12" s="43"/>
      <c r="G12" s="11"/>
    </row>
    <row r="13" spans="1:7">
      <c r="A13" s="12"/>
      <c r="B13" s="2"/>
      <c r="C13" s="3"/>
      <c r="D13" s="21"/>
      <c r="E13" s="10"/>
      <c r="F13" s="43"/>
      <c r="G13" s="11"/>
    </row>
    <row r="14" spans="1:7">
      <c r="A14" s="12"/>
      <c r="B14" s="2" t="s">
        <v>30</v>
      </c>
      <c r="C14" s="3"/>
      <c r="D14" s="21"/>
      <c r="E14" s="10"/>
      <c r="F14" s="43"/>
      <c r="G14" s="11"/>
    </row>
    <row r="15" spans="1:7">
      <c r="A15" s="12"/>
      <c r="B15" s="2"/>
      <c r="C15" s="131" t="s">
        <v>391</v>
      </c>
      <c r="D15" s="132" t="s">
        <v>392</v>
      </c>
      <c r="E15" s="133" t="s">
        <v>393</v>
      </c>
      <c r="F15" s="133" t="s">
        <v>394</v>
      </c>
      <c r="G15" s="11"/>
    </row>
    <row r="16" spans="1:7" ht="132" customHeight="1">
      <c r="A16" s="12">
        <v>1</v>
      </c>
      <c r="B16" s="20" t="s">
        <v>372</v>
      </c>
      <c r="C16" s="93" t="s">
        <v>0</v>
      </c>
      <c r="D16" s="94">
        <v>9.3000000000000007</v>
      </c>
      <c r="E16" s="95">
        <v>0</v>
      </c>
      <c r="F16" s="55">
        <f>D16*E16</f>
        <v>0</v>
      </c>
      <c r="G16" s="11"/>
    </row>
    <row r="17" spans="1:7">
      <c r="A17" s="12"/>
      <c r="B17" s="48"/>
      <c r="C17" s="93"/>
      <c r="D17" s="94"/>
      <c r="E17" s="95"/>
      <c r="F17" s="55"/>
      <c r="G17" s="11"/>
    </row>
    <row r="18" spans="1:7" ht="120" customHeight="1">
      <c r="A18" s="12">
        <v>2</v>
      </c>
      <c r="B18" s="20" t="s">
        <v>373</v>
      </c>
      <c r="C18" s="93" t="s">
        <v>0</v>
      </c>
      <c r="D18" s="94">
        <v>29</v>
      </c>
      <c r="E18" s="95">
        <v>0</v>
      </c>
      <c r="F18" s="55">
        <f>D18*E18</f>
        <v>0</v>
      </c>
      <c r="G18" s="11"/>
    </row>
    <row r="19" spans="1:7">
      <c r="A19" s="12"/>
      <c r="B19" s="48"/>
      <c r="C19" s="93"/>
      <c r="D19" s="94"/>
      <c r="E19" s="95"/>
      <c r="F19" s="55"/>
      <c r="G19" s="11"/>
    </row>
    <row r="20" spans="1:7" ht="94.15" customHeight="1">
      <c r="A20" s="12">
        <v>3</v>
      </c>
      <c r="B20" s="20" t="s">
        <v>374</v>
      </c>
      <c r="C20" s="93" t="s">
        <v>0</v>
      </c>
      <c r="D20" s="94">
        <v>6</v>
      </c>
      <c r="E20" s="95">
        <v>0</v>
      </c>
      <c r="F20" s="55">
        <f>D20*E20</f>
        <v>0</v>
      </c>
      <c r="G20" s="11"/>
    </row>
    <row r="21" spans="1:7">
      <c r="A21" s="12"/>
      <c r="B21" s="48"/>
      <c r="C21" s="93"/>
      <c r="D21" s="94"/>
      <c r="E21" s="95"/>
      <c r="F21" s="55"/>
      <c r="G21" s="11"/>
    </row>
    <row r="22" spans="1:7" ht="331.9" customHeight="1">
      <c r="A22" s="12">
        <v>4</v>
      </c>
      <c r="B22" s="20" t="s">
        <v>349</v>
      </c>
      <c r="C22" s="93" t="s">
        <v>0</v>
      </c>
      <c r="D22" s="94">
        <v>158.30000000000001</v>
      </c>
      <c r="E22" s="95">
        <v>0</v>
      </c>
      <c r="F22" s="55">
        <f>D22*E22</f>
        <v>0</v>
      </c>
      <c r="G22" s="11"/>
    </row>
    <row r="23" spans="1:7">
      <c r="A23" s="12"/>
      <c r="B23" s="20"/>
      <c r="C23" s="3"/>
      <c r="D23" s="21"/>
      <c r="E23" s="10"/>
      <c r="F23" s="10"/>
      <c r="G23" s="11"/>
    </row>
    <row r="24" spans="1:7">
      <c r="A24" s="12"/>
      <c r="B24" s="15" t="s">
        <v>398</v>
      </c>
      <c r="C24" s="16"/>
      <c r="D24" s="56"/>
      <c r="E24" s="49"/>
      <c r="F24" s="28">
        <f>SUM(F16:F22)</f>
        <v>0</v>
      </c>
      <c r="G24" s="11"/>
    </row>
    <row r="25" spans="1:7">
      <c r="A25" s="12"/>
      <c r="B25" s="20"/>
      <c r="C25" s="3"/>
      <c r="D25" s="21"/>
      <c r="E25" s="10"/>
      <c r="F25" s="43"/>
      <c r="G25" s="11"/>
    </row>
    <row r="26" spans="1:7" s="2" customFormat="1">
      <c r="A26" s="70"/>
      <c r="B26" s="68"/>
      <c r="C26" s="32"/>
      <c r="D26" s="69"/>
      <c r="E26" s="33"/>
      <c r="F26" s="43"/>
      <c r="G26" s="11"/>
    </row>
    <row r="27" spans="1:7">
      <c r="A27" s="12"/>
      <c r="B27" s="92" t="s">
        <v>31</v>
      </c>
      <c r="C27" s="3"/>
      <c r="D27" s="21"/>
      <c r="E27" s="10"/>
      <c r="F27" s="43"/>
      <c r="G27" s="11"/>
    </row>
    <row r="28" spans="1:7">
      <c r="A28" s="12"/>
      <c r="B28" s="92"/>
      <c r="C28" s="131" t="s">
        <v>391</v>
      </c>
      <c r="D28" s="132" t="s">
        <v>392</v>
      </c>
      <c r="E28" s="133" t="s">
        <v>393</v>
      </c>
      <c r="F28" s="133" t="s">
        <v>394</v>
      </c>
      <c r="G28" s="11"/>
    </row>
    <row r="29" spans="1:7" ht="258.60000000000002" customHeight="1">
      <c r="A29" s="12">
        <v>1</v>
      </c>
      <c r="B29" s="20" t="s">
        <v>319</v>
      </c>
      <c r="C29" s="71" t="s">
        <v>0</v>
      </c>
      <c r="D29" s="72">
        <v>158.30000000000001</v>
      </c>
      <c r="E29" s="42">
        <v>0</v>
      </c>
      <c r="F29" s="43">
        <f>D29*E29</f>
        <v>0</v>
      </c>
      <c r="G29" s="11"/>
    </row>
    <row r="30" spans="1:7">
      <c r="A30" s="12"/>
      <c r="B30" s="51"/>
      <c r="C30" s="71"/>
      <c r="D30" s="72"/>
      <c r="E30" s="42"/>
      <c r="F30" s="43"/>
      <c r="G30" s="11"/>
    </row>
    <row r="31" spans="1:7" ht="57.6" customHeight="1">
      <c r="A31" s="12">
        <v>2</v>
      </c>
      <c r="B31" s="20" t="s">
        <v>350</v>
      </c>
      <c r="C31" s="3" t="s">
        <v>0</v>
      </c>
      <c r="D31" s="21">
        <v>8</v>
      </c>
      <c r="E31" s="67">
        <v>0</v>
      </c>
      <c r="F31" s="43">
        <f>D31*E31</f>
        <v>0</v>
      </c>
      <c r="G31" s="11"/>
    </row>
    <row r="32" spans="1:7" ht="19.899999999999999" customHeight="1">
      <c r="A32" s="12"/>
      <c r="B32" s="20"/>
      <c r="C32" s="3"/>
      <c r="D32" s="21"/>
      <c r="E32" s="67"/>
      <c r="F32" s="43"/>
      <c r="G32" s="11"/>
    </row>
    <row r="33" spans="1:7" ht="58.15" customHeight="1">
      <c r="A33" s="12">
        <v>3</v>
      </c>
      <c r="B33" s="20" t="s">
        <v>351</v>
      </c>
      <c r="C33" s="3" t="s">
        <v>0</v>
      </c>
      <c r="D33" s="21">
        <v>24</v>
      </c>
      <c r="E33" s="67">
        <v>0</v>
      </c>
      <c r="F33" s="43">
        <f>D33*E33</f>
        <v>0</v>
      </c>
      <c r="G33" s="11"/>
    </row>
    <row r="34" spans="1:7" ht="16.899999999999999" customHeight="1">
      <c r="A34" s="12"/>
      <c r="B34" s="20"/>
      <c r="C34" s="3"/>
      <c r="D34" s="21"/>
      <c r="E34" s="67"/>
      <c r="F34" s="43"/>
      <c r="G34" s="11"/>
    </row>
    <row r="35" spans="1:7" ht="93.6" customHeight="1">
      <c r="A35" s="12">
        <v>4</v>
      </c>
      <c r="B35" s="20" t="s">
        <v>40</v>
      </c>
      <c r="C35" s="3" t="s">
        <v>10</v>
      </c>
      <c r="D35" s="21">
        <v>40</v>
      </c>
      <c r="E35" s="67">
        <v>0</v>
      </c>
      <c r="F35" s="43">
        <f>D35*E35</f>
        <v>0</v>
      </c>
      <c r="G35" s="11"/>
    </row>
    <row r="36" spans="1:7" ht="16.899999999999999" customHeight="1">
      <c r="A36" s="12"/>
      <c r="B36" s="20"/>
      <c r="C36" s="3"/>
      <c r="D36" s="21"/>
      <c r="E36" s="67"/>
      <c r="F36" s="43"/>
      <c r="G36" s="11"/>
    </row>
    <row r="37" spans="1:7" ht="106.9" customHeight="1">
      <c r="A37" s="12">
        <v>5</v>
      </c>
      <c r="B37" s="20" t="s">
        <v>37</v>
      </c>
      <c r="C37" s="3" t="s">
        <v>10</v>
      </c>
      <c r="D37" s="21">
        <v>195</v>
      </c>
      <c r="E37" s="67">
        <v>0</v>
      </c>
      <c r="F37" s="43">
        <f>D37*E37</f>
        <v>0</v>
      </c>
      <c r="G37" s="11"/>
    </row>
    <row r="38" spans="1:7">
      <c r="A38" s="12"/>
      <c r="B38" s="20"/>
      <c r="C38" s="3"/>
      <c r="D38" s="21"/>
      <c r="E38" s="10"/>
      <c r="F38" s="10"/>
      <c r="G38" s="11"/>
    </row>
    <row r="39" spans="1:7" ht="46.9" customHeight="1">
      <c r="A39" s="12">
        <v>6</v>
      </c>
      <c r="B39" s="20" t="s">
        <v>36</v>
      </c>
      <c r="C39" s="3" t="s">
        <v>0</v>
      </c>
      <c r="D39" s="21">
        <v>186</v>
      </c>
      <c r="E39" s="10">
        <v>0</v>
      </c>
      <c r="F39" s="43">
        <f>D39*E39</f>
        <v>0</v>
      </c>
      <c r="G39" s="11"/>
    </row>
    <row r="40" spans="1:7">
      <c r="A40" s="12"/>
      <c r="B40" s="51"/>
      <c r="C40" s="71"/>
      <c r="D40" s="72"/>
      <c r="E40" s="42"/>
      <c r="F40" s="43"/>
      <c r="G40" s="11"/>
    </row>
    <row r="41" spans="1:7">
      <c r="A41" s="12"/>
      <c r="B41" s="15" t="s">
        <v>399</v>
      </c>
      <c r="C41" s="16"/>
      <c r="D41" s="56"/>
      <c r="E41" s="49"/>
      <c r="F41" s="28">
        <f>SUM(F29:F40)</f>
        <v>0</v>
      </c>
      <c r="G41" s="11"/>
    </row>
    <row r="42" spans="1:7">
      <c r="A42" s="12"/>
      <c r="C42" s="3"/>
      <c r="D42" s="5"/>
      <c r="E42" s="10"/>
      <c r="F42" s="10"/>
      <c r="G42" s="11"/>
    </row>
    <row r="43" spans="1:7" s="2" customFormat="1">
      <c r="A43" s="70"/>
      <c r="B43" s="68"/>
      <c r="C43" s="32"/>
      <c r="D43" s="69"/>
      <c r="E43" s="33"/>
      <c r="F43" s="43"/>
      <c r="G43" s="11"/>
    </row>
    <row r="44" spans="1:7">
      <c r="A44" s="12"/>
      <c r="B44" s="92" t="s">
        <v>34</v>
      </c>
      <c r="C44" s="3"/>
      <c r="D44" s="21"/>
      <c r="E44" s="10"/>
      <c r="F44" s="43"/>
      <c r="G44" s="11"/>
    </row>
    <row r="45" spans="1:7">
      <c r="A45" s="12"/>
      <c r="B45" s="92"/>
      <c r="C45" s="131" t="s">
        <v>391</v>
      </c>
      <c r="D45" s="132" t="s">
        <v>392</v>
      </c>
      <c r="E45" s="133" t="s">
        <v>393</v>
      </c>
      <c r="F45" s="133" t="s">
        <v>394</v>
      </c>
      <c r="G45" s="11"/>
    </row>
    <row r="46" spans="1:7" ht="106.9" customHeight="1">
      <c r="A46" s="12">
        <v>1</v>
      </c>
      <c r="B46" s="20" t="s">
        <v>352</v>
      </c>
      <c r="C46" s="71" t="s">
        <v>0</v>
      </c>
      <c r="D46" s="72">
        <v>158.6</v>
      </c>
      <c r="E46" s="42">
        <v>0</v>
      </c>
      <c r="F46" s="43">
        <f>D46*E46</f>
        <v>0</v>
      </c>
      <c r="G46" s="11"/>
    </row>
    <row r="47" spans="1:7" ht="19.149999999999999" customHeight="1">
      <c r="A47" s="12"/>
      <c r="B47" s="20"/>
      <c r="C47" s="71"/>
      <c r="D47" s="72"/>
      <c r="E47" s="42"/>
      <c r="F47" s="43"/>
      <c r="G47" s="11"/>
    </row>
    <row r="48" spans="1:7" ht="122.45" customHeight="1">
      <c r="A48" s="12">
        <v>2</v>
      </c>
      <c r="B48" s="20" t="s">
        <v>353</v>
      </c>
      <c r="C48" s="71" t="s">
        <v>0</v>
      </c>
      <c r="D48" s="72">
        <v>145</v>
      </c>
      <c r="E48" s="42">
        <v>0</v>
      </c>
      <c r="F48" s="43">
        <f>D48*E48</f>
        <v>0</v>
      </c>
      <c r="G48" s="11"/>
    </row>
    <row r="49" spans="1:7" ht="16.149999999999999" customHeight="1">
      <c r="A49" s="12"/>
      <c r="B49" s="20"/>
      <c r="C49" s="71"/>
      <c r="D49" s="72"/>
      <c r="E49" s="42"/>
      <c r="F49" s="43"/>
      <c r="G49" s="11"/>
    </row>
    <row r="50" spans="1:7" ht="72.599999999999994" customHeight="1">
      <c r="A50" s="12">
        <v>3</v>
      </c>
      <c r="B50" s="20" t="s">
        <v>354</v>
      </c>
      <c r="C50" s="71" t="s">
        <v>0</v>
      </c>
      <c r="D50" s="72">
        <v>145</v>
      </c>
      <c r="E50" s="42">
        <v>0</v>
      </c>
      <c r="F50" s="43">
        <f>D50*E50</f>
        <v>0</v>
      </c>
      <c r="G50" s="11"/>
    </row>
    <row r="51" spans="1:7">
      <c r="A51" s="12"/>
      <c r="B51" s="51"/>
      <c r="C51" s="71"/>
      <c r="D51" s="72"/>
      <c r="E51" s="42"/>
      <c r="F51" s="43"/>
      <c r="G51" s="11"/>
    </row>
    <row r="52" spans="1:7" ht="221.45" customHeight="1">
      <c r="A52" s="12">
        <v>4</v>
      </c>
      <c r="B52" s="20" t="s">
        <v>38</v>
      </c>
      <c r="C52" s="3" t="s">
        <v>0</v>
      </c>
      <c r="D52" s="21">
        <v>470</v>
      </c>
      <c r="E52" s="67">
        <v>0</v>
      </c>
      <c r="F52" s="43">
        <f>D52*E52</f>
        <v>0</v>
      </c>
      <c r="G52" s="11"/>
    </row>
    <row r="53" spans="1:7" ht="18" customHeight="1">
      <c r="A53" s="12"/>
      <c r="B53" s="20"/>
      <c r="C53" s="3"/>
      <c r="D53" s="21"/>
      <c r="E53" s="67"/>
      <c r="F53" s="43"/>
      <c r="G53" s="11"/>
    </row>
    <row r="54" spans="1:7" ht="70.150000000000006" customHeight="1">
      <c r="A54" s="12">
        <v>5</v>
      </c>
      <c r="B54" s="20" t="s">
        <v>39</v>
      </c>
      <c r="C54" s="3" t="s">
        <v>10</v>
      </c>
      <c r="D54" s="21">
        <v>370</v>
      </c>
      <c r="E54" s="10">
        <v>0</v>
      </c>
      <c r="F54" s="43">
        <f>D54*E54</f>
        <v>0</v>
      </c>
      <c r="G54" s="11"/>
    </row>
    <row r="55" spans="1:7">
      <c r="A55" s="12"/>
      <c r="B55" s="20"/>
      <c r="C55" s="3"/>
      <c r="D55" s="21"/>
      <c r="E55" s="10"/>
      <c r="F55" s="10"/>
      <c r="G55" s="11"/>
    </row>
    <row r="56" spans="1:7" ht="68.45" customHeight="1">
      <c r="A56" s="12">
        <v>6</v>
      </c>
      <c r="B56" s="20" t="s">
        <v>355</v>
      </c>
      <c r="C56" s="3" t="s">
        <v>0</v>
      </c>
      <c r="D56" s="21">
        <v>198.3</v>
      </c>
      <c r="E56" s="10">
        <v>0</v>
      </c>
      <c r="F56" s="43">
        <f>D56*E56</f>
        <v>0</v>
      </c>
      <c r="G56" s="11"/>
    </row>
    <row r="57" spans="1:7">
      <c r="A57" s="12"/>
      <c r="B57" s="51"/>
      <c r="C57" s="71"/>
      <c r="D57" s="72"/>
      <c r="E57" s="42"/>
      <c r="F57" s="43"/>
      <c r="G57" s="11"/>
    </row>
    <row r="58" spans="1:7">
      <c r="A58" s="12"/>
      <c r="B58" s="15" t="s">
        <v>400</v>
      </c>
      <c r="C58" s="16"/>
      <c r="D58" s="56"/>
      <c r="E58" s="49"/>
      <c r="F58" s="28">
        <f>SUM(F46:F57)</f>
        <v>0</v>
      </c>
      <c r="G58" s="11"/>
    </row>
    <row r="59" spans="1:7">
      <c r="A59" s="12"/>
      <c r="B59" s="2"/>
      <c r="C59" s="3"/>
      <c r="D59" s="21"/>
      <c r="E59" s="10"/>
      <c r="F59" s="80"/>
      <c r="G59" s="11"/>
    </row>
    <row r="60" spans="1:7" s="2" customFormat="1">
      <c r="A60" s="70"/>
      <c r="B60" s="68"/>
      <c r="C60" s="32"/>
      <c r="D60" s="69"/>
      <c r="E60" s="33"/>
      <c r="F60" s="43"/>
      <c r="G60" s="11"/>
    </row>
    <row r="61" spans="1:7">
      <c r="A61" s="12"/>
      <c r="B61" s="92" t="s">
        <v>35</v>
      </c>
      <c r="C61" s="3"/>
      <c r="D61" s="21"/>
      <c r="E61" s="10"/>
      <c r="F61" s="43"/>
      <c r="G61" s="11"/>
    </row>
    <row r="62" spans="1:7">
      <c r="A62" s="12"/>
      <c r="B62" s="92"/>
      <c r="C62" s="3"/>
      <c r="D62" s="21"/>
      <c r="E62" s="10"/>
      <c r="F62" s="43"/>
      <c r="G62" s="11"/>
    </row>
    <row r="63" spans="1:7" ht="349.9" customHeight="1">
      <c r="A63" s="12">
        <v>1</v>
      </c>
      <c r="B63" s="20" t="s">
        <v>356</v>
      </c>
      <c r="E63" s="1"/>
      <c r="F63" s="1"/>
      <c r="G63" s="11"/>
    </row>
    <row r="64" spans="1:7" ht="220.9" customHeight="1">
      <c r="A64" s="12"/>
      <c r="B64" s="20" t="s">
        <v>358</v>
      </c>
      <c r="C64" s="71" t="s">
        <v>1</v>
      </c>
      <c r="D64" s="72">
        <v>2</v>
      </c>
      <c r="E64" s="42">
        <v>0</v>
      </c>
      <c r="F64" s="43">
        <f>D64*E64</f>
        <v>0</v>
      </c>
      <c r="G64" s="11"/>
    </row>
    <row r="65" spans="1:7" ht="19.899999999999999" customHeight="1">
      <c r="A65" s="12"/>
      <c r="B65" s="20"/>
      <c r="C65" s="71"/>
      <c r="D65" s="72"/>
      <c r="E65" s="42"/>
      <c r="F65" s="43">
        <f>D65*E65</f>
        <v>0</v>
      </c>
      <c r="G65" s="11"/>
    </row>
    <row r="66" spans="1:7">
      <c r="A66" s="12"/>
      <c r="B66" s="20"/>
      <c r="C66" s="3"/>
      <c r="D66" s="21"/>
      <c r="E66" s="10"/>
      <c r="F66" s="10"/>
      <c r="G66" s="11"/>
    </row>
    <row r="67" spans="1:7" ht="344.25">
      <c r="A67" s="12">
        <v>2</v>
      </c>
      <c r="B67" s="20" t="s">
        <v>357</v>
      </c>
      <c r="E67" s="1"/>
      <c r="F67" s="1"/>
      <c r="G67" s="11"/>
    </row>
    <row r="68" spans="1:7" ht="242.25">
      <c r="A68" s="12"/>
      <c r="B68" s="20" t="s">
        <v>359</v>
      </c>
      <c r="C68" s="71" t="s">
        <v>1</v>
      </c>
      <c r="D68" s="72">
        <v>1</v>
      </c>
      <c r="E68" s="42">
        <v>0</v>
      </c>
      <c r="F68" s="43">
        <f>D68*E68</f>
        <v>0</v>
      </c>
      <c r="G68" s="11"/>
    </row>
    <row r="69" spans="1:7">
      <c r="A69" s="12"/>
      <c r="B69" s="20"/>
      <c r="C69" s="71"/>
      <c r="D69" s="72"/>
      <c r="E69" s="42"/>
      <c r="F69" s="43"/>
      <c r="G69" s="11"/>
    </row>
    <row r="70" spans="1:7">
      <c r="A70" s="12"/>
      <c r="B70" s="20"/>
      <c r="C70" s="71"/>
      <c r="D70" s="72"/>
      <c r="E70" s="42"/>
      <c r="F70" s="43"/>
      <c r="G70" s="11"/>
    </row>
    <row r="71" spans="1:7" ht="204">
      <c r="A71" s="12">
        <v>3</v>
      </c>
      <c r="B71" s="20" t="s">
        <v>360</v>
      </c>
      <c r="C71" s="71" t="s">
        <v>1</v>
      </c>
      <c r="D71" s="72">
        <v>1</v>
      </c>
      <c r="E71" s="42">
        <v>0</v>
      </c>
      <c r="F71" s="43">
        <f>D71*E71</f>
        <v>0</v>
      </c>
      <c r="G71" s="11"/>
    </row>
    <row r="72" spans="1:7">
      <c r="A72" s="12"/>
      <c r="B72" s="20"/>
      <c r="C72" s="3"/>
      <c r="D72" s="21"/>
      <c r="E72" s="10"/>
      <c r="F72" s="10"/>
      <c r="G72" s="11"/>
    </row>
    <row r="73" spans="1:7" ht="204">
      <c r="A73" s="12">
        <v>4</v>
      </c>
      <c r="B73" s="20" t="s">
        <v>361</v>
      </c>
      <c r="C73" s="71" t="s">
        <v>1</v>
      </c>
      <c r="D73" s="72">
        <v>1</v>
      </c>
      <c r="E73" s="42">
        <v>0</v>
      </c>
      <c r="F73" s="43">
        <f>D73*E73</f>
        <v>0</v>
      </c>
      <c r="G73" s="11"/>
    </row>
    <row r="74" spans="1:7">
      <c r="A74" s="12"/>
      <c r="B74" s="20"/>
      <c r="C74" s="3"/>
      <c r="D74" s="21"/>
      <c r="E74" s="10"/>
      <c r="F74" s="10"/>
      <c r="G74" s="11"/>
    </row>
    <row r="75" spans="1:7" ht="204">
      <c r="A75" s="12">
        <v>5</v>
      </c>
      <c r="B75" s="20" t="s">
        <v>362</v>
      </c>
      <c r="C75" s="71" t="s">
        <v>1</v>
      </c>
      <c r="D75" s="72">
        <v>1</v>
      </c>
      <c r="E75" s="42">
        <v>0</v>
      </c>
      <c r="F75" s="43">
        <f>D75*E75</f>
        <v>0</v>
      </c>
      <c r="G75" s="11"/>
    </row>
    <row r="76" spans="1:7">
      <c r="A76" s="12"/>
      <c r="B76" s="20"/>
      <c r="C76" s="3"/>
      <c r="D76" s="21"/>
      <c r="E76" s="10"/>
      <c r="F76" s="10"/>
      <c r="G76" s="11"/>
    </row>
    <row r="77" spans="1:7" ht="144.6" customHeight="1">
      <c r="A77" s="12">
        <v>6</v>
      </c>
      <c r="B77" s="79" t="s">
        <v>363</v>
      </c>
      <c r="C77" s="71" t="s">
        <v>1</v>
      </c>
      <c r="D77" s="72">
        <v>1</v>
      </c>
      <c r="E77" s="42">
        <v>0</v>
      </c>
      <c r="F77" s="43">
        <f>D77*E77</f>
        <v>0</v>
      </c>
      <c r="G77" s="11"/>
    </row>
    <row r="78" spans="1:7">
      <c r="A78" s="12"/>
      <c r="B78" s="20"/>
      <c r="C78" s="71"/>
      <c r="D78" s="72"/>
      <c r="E78" s="42"/>
      <c r="F78" s="43"/>
      <c r="G78" s="11"/>
    </row>
    <row r="79" spans="1:7" ht="147" customHeight="1">
      <c r="A79" s="12">
        <v>7</v>
      </c>
      <c r="B79" s="79" t="s">
        <v>364</v>
      </c>
      <c r="C79" s="71" t="s">
        <v>1</v>
      </c>
      <c r="D79" s="72">
        <v>1</v>
      </c>
      <c r="E79" s="42">
        <v>0</v>
      </c>
      <c r="F79" s="43">
        <f>D79*E79</f>
        <v>0</v>
      </c>
      <c r="G79" s="11"/>
    </row>
    <row r="80" spans="1:7" ht="21.6" customHeight="1">
      <c r="A80" s="12"/>
      <c r="B80" s="79"/>
      <c r="C80" s="71"/>
      <c r="D80" s="72"/>
      <c r="E80" s="42"/>
      <c r="F80" s="43"/>
      <c r="G80" s="11"/>
    </row>
    <row r="81" spans="1:7" ht="170.45" customHeight="1">
      <c r="A81" s="12">
        <v>8</v>
      </c>
      <c r="B81" s="20" t="s">
        <v>371</v>
      </c>
      <c r="C81" s="71" t="s">
        <v>1</v>
      </c>
      <c r="D81" s="72">
        <v>1</v>
      </c>
      <c r="E81" s="42">
        <v>0</v>
      </c>
      <c r="F81" s="43">
        <f>D81*E81</f>
        <v>0</v>
      </c>
      <c r="G81" s="11"/>
    </row>
    <row r="82" spans="1:7">
      <c r="A82" s="12"/>
      <c r="B82" s="20"/>
      <c r="C82" s="71"/>
      <c r="D82" s="72"/>
      <c r="E82" s="42"/>
      <c r="F82" s="43"/>
      <c r="G82" s="11"/>
    </row>
    <row r="83" spans="1:7" ht="36" customHeight="1">
      <c r="A83" s="12">
        <v>9</v>
      </c>
      <c r="B83" s="20" t="s">
        <v>322</v>
      </c>
      <c r="C83" s="71" t="s">
        <v>1</v>
      </c>
      <c r="D83" s="72">
        <v>3</v>
      </c>
      <c r="E83" s="42">
        <v>0</v>
      </c>
      <c r="F83" s="43">
        <f>D83*E83</f>
        <v>0</v>
      </c>
      <c r="G83" s="11"/>
    </row>
    <row r="84" spans="1:7">
      <c r="A84" s="12"/>
      <c r="B84" s="20"/>
      <c r="C84" s="3"/>
      <c r="D84" s="21"/>
      <c r="E84" s="10"/>
      <c r="F84" s="10"/>
      <c r="G84" s="11"/>
    </row>
    <row r="85" spans="1:7">
      <c r="A85" s="12"/>
      <c r="B85" s="15" t="s">
        <v>646</v>
      </c>
      <c r="C85" s="16"/>
      <c r="D85" s="56"/>
      <c r="E85" s="49"/>
      <c r="F85" s="28">
        <f>SUM(F63:F84)</f>
        <v>0</v>
      </c>
      <c r="G85" s="11"/>
    </row>
  </sheetData>
  <phoneticPr fontId="2" type="noConversion"/>
  <pageMargins left="0.98425196850393704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5126-4C9A-4E9E-A587-D93B7CA98D9D}">
  <dimension ref="B2:B5"/>
  <sheetViews>
    <sheetView workbookViewId="0">
      <selection activeCell="B2" sqref="B2"/>
    </sheetView>
  </sheetViews>
  <sheetFormatPr defaultRowHeight="12.75"/>
  <cols>
    <col min="2" max="2" width="48.140625" customWidth="1"/>
  </cols>
  <sheetData>
    <row r="2" spans="2:2" ht="15">
      <c r="B2" s="135" t="s">
        <v>403</v>
      </c>
    </row>
    <row r="4" spans="2:2" ht="14.25">
      <c r="B4" s="134" t="s">
        <v>401</v>
      </c>
    </row>
    <row r="5" spans="2:2" ht="85.5">
      <c r="B5" s="129" t="s">
        <v>402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A059A-EE77-4C32-A84D-BABBBC14304D}">
  <sheetPr codeName="List2"/>
  <dimension ref="A1:I25"/>
  <sheetViews>
    <sheetView topLeftCell="A15" zoomScaleNormal="100" zoomScaleSheetLayoutView="100" workbookViewId="0">
      <selection activeCell="J19" sqref="J19"/>
    </sheetView>
  </sheetViews>
  <sheetFormatPr defaultRowHeight="14.25"/>
  <cols>
    <col min="1" max="1" width="4.7109375" style="139" customWidth="1"/>
    <col min="2" max="2" width="45.7109375" style="137" customWidth="1"/>
    <col min="3" max="3" width="6.7109375" style="137" customWidth="1"/>
    <col min="4" max="4" width="9.42578125" style="137" customWidth="1"/>
    <col min="5" max="5" width="12.7109375" style="222" customWidth="1"/>
    <col min="6" max="6" width="12.7109375" style="138" customWidth="1"/>
    <col min="7" max="7" width="12.5703125" style="137" customWidth="1"/>
    <col min="8" max="8" width="12.7109375" style="137" customWidth="1"/>
    <col min="9" max="18" width="9.140625" style="137"/>
    <col min="19" max="19" width="7.42578125" style="137" customWidth="1"/>
    <col min="20" max="20" width="3.7109375" style="137" customWidth="1"/>
    <col min="21" max="16384" width="9.140625" style="137"/>
  </cols>
  <sheetData>
    <row r="1" spans="1:9" ht="18">
      <c r="A1" s="136" t="s">
        <v>417</v>
      </c>
      <c r="B1" s="136" t="s">
        <v>377</v>
      </c>
    </row>
    <row r="3" spans="1:9">
      <c r="A3" s="140" t="s">
        <v>404</v>
      </c>
      <c r="B3" s="141"/>
    </row>
    <row r="5" spans="1:9" s="141" customFormat="1" ht="25.5">
      <c r="A5" s="142"/>
      <c r="B5" s="143" t="s">
        <v>405</v>
      </c>
      <c r="C5" s="144"/>
      <c r="D5" s="143"/>
      <c r="E5" s="223"/>
      <c r="F5" s="145"/>
    </row>
    <row r="6" spans="1:9" s="141" customFormat="1" ht="12.75">
      <c r="A6" s="142"/>
      <c r="B6" s="143" t="s">
        <v>406</v>
      </c>
      <c r="C6" s="144"/>
      <c r="D6" s="143"/>
      <c r="E6" s="223"/>
      <c r="F6" s="145"/>
    </row>
    <row r="7" spans="1:9" s="141" customFormat="1" ht="12.75">
      <c r="A7" s="142"/>
      <c r="B7" s="143"/>
      <c r="C7" s="172" t="s">
        <v>391</v>
      </c>
      <c r="D7" s="173" t="s">
        <v>392</v>
      </c>
      <c r="E7" s="224" t="s">
        <v>393</v>
      </c>
      <c r="F7" s="174" t="s">
        <v>394</v>
      </c>
    </row>
    <row r="8" spans="1:9" s="141" customFormat="1" ht="67.5" customHeight="1">
      <c r="A8" s="146" t="s">
        <v>51</v>
      </c>
      <c r="B8" s="147" t="s">
        <v>407</v>
      </c>
      <c r="C8" s="148"/>
      <c r="D8" s="149"/>
      <c r="E8" s="225"/>
      <c r="F8" s="150"/>
    </row>
    <row r="9" spans="1:9" s="141" customFormat="1" ht="204">
      <c r="A9" s="146"/>
      <c r="B9" s="147" t="s">
        <v>408</v>
      </c>
      <c r="C9" s="151">
        <v>35</v>
      </c>
      <c r="D9" s="152" t="s">
        <v>1</v>
      </c>
      <c r="E9" s="226">
        <v>0</v>
      </c>
      <c r="F9" s="153">
        <f>C9*E9</f>
        <v>0</v>
      </c>
    </row>
    <row r="10" spans="1:9" s="141" customFormat="1" ht="12.75">
      <c r="A10" s="146"/>
      <c r="B10" s="147"/>
      <c r="C10" s="151"/>
      <c r="D10" s="152"/>
      <c r="E10" s="226"/>
      <c r="F10" s="153"/>
    </row>
    <row r="11" spans="1:9" s="141" customFormat="1" ht="76.5">
      <c r="A11" s="146" t="s">
        <v>56</v>
      </c>
      <c r="B11" s="147" t="s">
        <v>409</v>
      </c>
      <c r="C11" s="151"/>
      <c r="D11" s="152"/>
      <c r="E11" s="225"/>
      <c r="F11" s="150"/>
    </row>
    <row r="12" spans="1:9" s="141" customFormat="1" ht="204">
      <c r="A12" s="146"/>
      <c r="B12" s="147" t="s">
        <v>410</v>
      </c>
      <c r="C12" s="151">
        <v>8</v>
      </c>
      <c r="D12" s="152" t="s">
        <v>1</v>
      </c>
      <c r="E12" s="226">
        <v>0</v>
      </c>
      <c r="F12" s="153">
        <f>C12*E12</f>
        <v>0</v>
      </c>
    </row>
    <row r="13" spans="1:9" s="141" customFormat="1" ht="12.75">
      <c r="A13" s="146"/>
      <c r="B13" s="147"/>
      <c r="C13" s="151"/>
      <c r="D13" s="152"/>
      <c r="E13" s="226"/>
      <c r="F13" s="153"/>
    </row>
    <row r="14" spans="1:9" s="141" customFormat="1" ht="63.75">
      <c r="A14" s="154" t="s">
        <v>59</v>
      </c>
      <c r="B14" s="155" t="s">
        <v>411</v>
      </c>
      <c r="C14" s="156"/>
      <c r="D14" s="157"/>
      <c r="E14" s="227"/>
      <c r="F14" s="158"/>
      <c r="G14" s="159"/>
      <c r="H14" s="160"/>
      <c r="I14" s="160"/>
    </row>
    <row r="15" spans="1:9" s="141" customFormat="1" ht="204">
      <c r="A15" s="161"/>
      <c r="B15" s="147" t="s">
        <v>412</v>
      </c>
      <c r="C15" s="151">
        <v>1</v>
      </c>
      <c r="D15" s="152" t="s">
        <v>1</v>
      </c>
      <c r="E15" s="227">
        <v>0</v>
      </c>
      <c r="F15" s="153">
        <f>C15*E15</f>
        <v>0</v>
      </c>
      <c r="G15" s="159"/>
      <c r="H15" s="160"/>
      <c r="I15" s="160"/>
    </row>
    <row r="16" spans="1:9" s="141" customFormat="1" ht="12.75">
      <c r="A16" s="161"/>
      <c r="B16" s="147"/>
      <c r="C16" s="156"/>
      <c r="D16" s="157"/>
      <c r="E16" s="227"/>
      <c r="F16" s="158"/>
      <c r="G16" s="159"/>
      <c r="H16" s="160"/>
      <c r="I16" s="160"/>
    </row>
    <row r="17" spans="1:9" s="141" customFormat="1" ht="63.75">
      <c r="A17" s="154" t="s">
        <v>61</v>
      </c>
      <c r="B17" s="155" t="s">
        <v>413</v>
      </c>
      <c r="C17" s="156"/>
      <c r="D17" s="157"/>
      <c r="E17" s="227"/>
      <c r="F17" s="158"/>
      <c r="G17" s="159"/>
      <c r="H17" s="160"/>
      <c r="I17" s="160"/>
    </row>
    <row r="18" spans="1:9" s="141" customFormat="1" ht="204">
      <c r="A18" s="161"/>
      <c r="B18" s="147" t="s">
        <v>414</v>
      </c>
      <c r="C18" s="151">
        <v>1</v>
      </c>
      <c r="D18" s="152" t="s">
        <v>1</v>
      </c>
      <c r="E18" s="227">
        <v>0</v>
      </c>
      <c r="F18" s="153">
        <f>C18*E18</f>
        <v>0</v>
      </c>
      <c r="G18" s="159"/>
      <c r="H18" s="160"/>
      <c r="I18" s="160"/>
    </row>
    <row r="19" spans="1:9" s="141" customFormat="1" ht="12.75">
      <c r="A19" s="146"/>
      <c r="B19" s="147"/>
      <c r="C19" s="151"/>
      <c r="D19" s="152"/>
      <c r="E19" s="226"/>
      <c r="F19" s="153"/>
    </row>
    <row r="20" spans="1:9" s="141" customFormat="1" ht="12.75">
      <c r="A20" s="142"/>
      <c r="B20" s="143"/>
      <c r="C20" s="162"/>
      <c r="D20" s="163"/>
      <c r="E20" s="223"/>
      <c r="F20" s="145"/>
    </row>
    <row r="21" spans="1:9" s="141" customFormat="1" ht="15" customHeight="1">
      <c r="A21" s="164" t="s">
        <v>65</v>
      </c>
      <c r="B21" s="143" t="s">
        <v>415</v>
      </c>
      <c r="C21" s="165">
        <v>5</v>
      </c>
      <c r="D21" s="165" t="s">
        <v>416</v>
      </c>
      <c r="E21" s="166"/>
      <c r="F21" s="166">
        <f>SUM(F9:F12)*C21/100</f>
        <v>0</v>
      </c>
    </row>
    <row r="22" spans="1:9" s="141" customFormat="1" ht="12.75">
      <c r="A22" s="140"/>
      <c r="E22" s="166"/>
      <c r="F22" s="175"/>
    </row>
    <row r="23" spans="1:9" s="141" customFormat="1" ht="12.75">
      <c r="A23" s="176" t="s">
        <v>418</v>
      </c>
      <c r="B23" s="177"/>
      <c r="C23" s="178"/>
      <c r="D23" s="179"/>
      <c r="E23" s="228"/>
      <c r="F23" s="180">
        <f>SUM(F9:F22)</f>
        <v>0</v>
      </c>
    </row>
    <row r="24" spans="1:9" s="141" customFormat="1" ht="12.75" customHeight="1">
      <c r="A24" s="167"/>
      <c r="B24" s="168"/>
      <c r="C24" s="169"/>
      <c r="D24" s="170"/>
      <c r="E24" s="222"/>
      <c r="F24" s="171"/>
    </row>
    <row r="25" spans="1:9" s="141" customFormat="1">
      <c r="A25" s="167"/>
      <c r="B25" s="168"/>
      <c r="C25" s="169"/>
      <c r="D25" s="170"/>
      <c r="E25" s="222"/>
      <c r="F25" s="171"/>
    </row>
  </sheetData>
  <pageMargins left="0.98425196850393704" right="0.19685039370078741" top="0.98425196850393704" bottom="0.98425196850393704" header="0" footer="0"/>
  <pageSetup paperSize="9" scale="82" orientation="portrait" horizontalDpi="360" verticalDpi="360" r:id="rId1"/>
  <headerFooter alignWithMargins="0">
    <oddHeader>&amp;LElita i.b., d.o.o.&amp;R&amp;P/&amp;N</oddHeader>
  </headerFooter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591C-1A6E-42C6-9806-9413027CC190}">
  <sheetPr codeName="List7"/>
  <dimension ref="A1:I28"/>
  <sheetViews>
    <sheetView topLeftCell="A9" zoomScaleNormal="100" zoomScaleSheetLayoutView="100" workbookViewId="0">
      <selection activeCell="I7" sqref="I7"/>
    </sheetView>
  </sheetViews>
  <sheetFormatPr defaultRowHeight="14.25"/>
  <cols>
    <col min="1" max="1" width="4.7109375" style="139" customWidth="1"/>
    <col min="2" max="2" width="45.7109375" style="137" customWidth="1"/>
    <col min="3" max="3" width="6.7109375" style="137" customWidth="1"/>
    <col min="4" max="4" width="8.5703125" style="137" customWidth="1"/>
    <col min="5" max="5" width="12.7109375" style="236" customWidth="1"/>
    <col min="6" max="6" width="12.7109375" style="235" customWidth="1"/>
    <col min="7" max="7" width="12.5703125" style="137" customWidth="1"/>
    <col min="8" max="8" width="12.7109375" style="137" customWidth="1"/>
    <col min="9" max="18" width="9.140625" style="137"/>
    <col min="19" max="19" width="7.42578125" style="137" customWidth="1"/>
    <col min="20" max="20" width="3.7109375" style="137" customWidth="1"/>
    <col min="21" max="16384" width="9.140625" style="137"/>
  </cols>
  <sheetData>
    <row r="1" spans="1:6" ht="18">
      <c r="A1" s="136" t="s">
        <v>425</v>
      </c>
      <c r="B1" s="136" t="s">
        <v>378</v>
      </c>
      <c r="E1" s="229"/>
    </row>
    <row r="2" spans="1:6">
      <c r="E2" s="229"/>
    </row>
    <row r="3" spans="1:6">
      <c r="A3" s="140" t="s">
        <v>404</v>
      </c>
      <c r="E3" s="229"/>
    </row>
    <row r="4" spans="1:6">
      <c r="C4" s="172" t="s">
        <v>391</v>
      </c>
      <c r="D4" s="173" t="s">
        <v>392</v>
      </c>
      <c r="E4" s="224" t="s">
        <v>393</v>
      </c>
      <c r="F4" s="224" t="s">
        <v>394</v>
      </c>
    </row>
    <row r="5" spans="1:6" ht="178.5">
      <c r="A5" s="181" t="s">
        <v>51</v>
      </c>
      <c r="B5" s="182" t="s">
        <v>419</v>
      </c>
      <c r="C5" s="183" t="s">
        <v>1</v>
      </c>
      <c r="D5" s="184">
        <v>12</v>
      </c>
      <c r="E5" s="230">
        <v>0</v>
      </c>
      <c r="F5" s="153">
        <f>D5*E5</f>
        <v>0</v>
      </c>
    </row>
    <row r="6" spans="1:6">
      <c r="A6" s="181"/>
      <c r="B6" s="182"/>
      <c r="C6" s="183"/>
      <c r="D6" s="184"/>
      <c r="E6" s="230"/>
      <c r="F6" s="185"/>
    </row>
    <row r="7" spans="1:6" ht="89.25">
      <c r="A7" s="181" t="s">
        <v>56</v>
      </c>
      <c r="B7" s="182" t="s">
        <v>420</v>
      </c>
      <c r="C7" s="183" t="s">
        <v>1</v>
      </c>
      <c r="D7" s="184">
        <v>4</v>
      </c>
      <c r="E7" s="230">
        <v>0</v>
      </c>
      <c r="F7" s="153">
        <f>D7*E7</f>
        <v>0</v>
      </c>
    </row>
    <row r="8" spans="1:6">
      <c r="A8" s="181"/>
      <c r="B8" s="182"/>
      <c r="C8" s="183"/>
      <c r="D8" s="184"/>
      <c r="E8" s="230"/>
      <c r="F8" s="185"/>
    </row>
    <row r="9" spans="1:6" ht="38.25">
      <c r="A9" s="181" t="s">
        <v>59</v>
      </c>
      <c r="B9" s="182" t="s">
        <v>421</v>
      </c>
      <c r="C9" s="183" t="s">
        <v>1</v>
      </c>
      <c r="D9" s="184">
        <v>4</v>
      </c>
      <c r="E9" s="230">
        <v>0</v>
      </c>
      <c r="F9" s="153">
        <f>D9*E9</f>
        <v>0</v>
      </c>
    </row>
    <row r="10" spans="1:6">
      <c r="A10" s="181"/>
      <c r="B10" s="182"/>
      <c r="C10" s="183"/>
      <c r="D10" s="184"/>
      <c r="E10" s="230"/>
      <c r="F10" s="185"/>
    </row>
    <row r="11" spans="1:6" ht="38.25">
      <c r="A11" s="181" t="s">
        <v>61</v>
      </c>
      <c r="B11" s="182" t="s">
        <v>422</v>
      </c>
      <c r="C11" s="183" t="s">
        <v>1</v>
      </c>
      <c r="D11" s="184">
        <v>3</v>
      </c>
      <c r="E11" s="230">
        <v>0</v>
      </c>
      <c r="F11" s="153">
        <f>D11*E11</f>
        <v>0</v>
      </c>
    </row>
    <row r="12" spans="1:6">
      <c r="A12" s="181"/>
      <c r="B12" s="182"/>
      <c r="C12" s="183"/>
      <c r="D12" s="184"/>
      <c r="E12" s="230"/>
    </row>
    <row r="13" spans="1:6" ht="105" customHeight="1">
      <c r="A13" s="181" t="s">
        <v>65</v>
      </c>
      <c r="B13" s="182" t="s">
        <v>423</v>
      </c>
      <c r="C13" s="183" t="s">
        <v>1</v>
      </c>
      <c r="D13" s="184">
        <v>2</v>
      </c>
      <c r="E13" s="230">
        <v>0</v>
      </c>
      <c r="F13" s="153">
        <f>D13*E13</f>
        <v>0</v>
      </c>
    </row>
    <row r="14" spans="1:6" ht="14.25" customHeight="1">
      <c r="A14" s="181"/>
      <c r="B14" s="182"/>
      <c r="C14" s="183"/>
      <c r="D14" s="184"/>
      <c r="E14" s="230"/>
      <c r="F14" s="185"/>
    </row>
    <row r="15" spans="1:6" ht="41.25" customHeight="1">
      <c r="A15" s="181" t="s">
        <v>68</v>
      </c>
      <c r="B15" s="182" t="s">
        <v>421</v>
      </c>
      <c r="C15" s="183" t="s">
        <v>1</v>
      </c>
      <c r="D15" s="184">
        <v>2</v>
      </c>
      <c r="E15" s="230">
        <v>0</v>
      </c>
      <c r="F15" s="153">
        <f>D15*E15</f>
        <v>0</v>
      </c>
    </row>
    <row r="16" spans="1:6">
      <c r="A16" s="140"/>
      <c r="B16" s="141"/>
      <c r="E16" s="229"/>
    </row>
    <row r="17" spans="1:9" ht="41.25" customHeight="1">
      <c r="A17" s="181" t="s">
        <v>95</v>
      </c>
      <c r="B17" s="186" t="s">
        <v>424</v>
      </c>
      <c r="C17" s="187" t="s">
        <v>1</v>
      </c>
      <c r="D17" s="188">
        <v>1</v>
      </c>
      <c r="E17" s="231">
        <v>0</v>
      </c>
      <c r="F17" s="189">
        <f>D17*E17</f>
        <v>0</v>
      </c>
    </row>
    <row r="18" spans="1:9">
      <c r="A18" s="190"/>
      <c r="B18" s="191"/>
      <c r="C18" s="191"/>
      <c r="D18" s="191"/>
      <c r="E18" s="232"/>
      <c r="F18" s="237"/>
    </row>
    <row r="19" spans="1:9">
      <c r="A19" s="181" t="s">
        <v>98</v>
      </c>
      <c r="B19" s="186" t="s">
        <v>415</v>
      </c>
      <c r="C19" s="187" t="s">
        <v>416</v>
      </c>
      <c r="D19" s="188">
        <v>5</v>
      </c>
      <c r="E19" s="232"/>
      <c r="F19" s="238">
        <f>SUM(F5:F17)*D19/100</f>
        <v>0</v>
      </c>
    </row>
    <row r="20" spans="1:9">
      <c r="A20" s="192"/>
      <c r="B20" s="193"/>
      <c r="C20" s="194"/>
      <c r="D20" s="194"/>
      <c r="E20" s="233"/>
      <c r="F20" s="239"/>
      <c r="H20" s="195"/>
      <c r="I20" s="195"/>
    </row>
    <row r="21" spans="1:9">
      <c r="A21" s="176" t="s">
        <v>426</v>
      </c>
      <c r="B21" s="198"/>
      <c r="C21" s="199"/>
      <c r="D21" s="200"/>
      <c r="E21" s="234"/>
      <c r="F21" s="240">
        <f>SUM(F5:F19)</f>
        <v>0</v>
      </c>
    </row>
    <row r="22" spans="1:9">
      <c r="A22" s="137"/>
      <c r="B22" s="196"/>
      <c r="E22" s="235"/>
    </row>
    <row r="23" spans="1:9">
      <c r="A23" s="137"/>
      <c r="E23" s="235"/>
    </row>
    <row r="24" spans="1:9" ht="13.5" customHeight="1">
      <c r="A24" s="137"/>
      <c r="E24" s="235"/>
    </row>
    <row r="25" spans="1:9">
      <c r="A25" s="137"/>
      <c r="E25" s="235"/>
    </row>
    <row r="27" spans="1:9">
      <c r="A27" s="167"/>
      <c r="C27" s="170"/>
      <c r="D27" s="169"/>
      <c r="F27" s="236"/>
    </row>
    <row r="28" spans="1:9">
      <c r="B28" s="197"/>
    </row>
  </sheetData>
  <pageMargins left="0.98425196850393704" right="0.19685039370078741" top="0.98425196850393704" bottom="0.98425196850393704" header="0" footer="0"/>
  <pageSetup paperSize="9" scale="96" orientation="portrait" horizontalDpi="360" verticalDpi="360" r:id="rId1"/>
  <headerFooter alignWithMargins="0">
    <oddHeader>&amp;LElita i.b., d.o.o.&amp;R&amp;P/&amp;N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7F77E-BC71-4AF2-ACFA-52C1AFA81A76}">
  <sheetPr codeName="List1"/>
  <dimension ref="A1:H1363"/>
  <sheetViews>
    <sheetView topLeftCell="A47" zoomScaleNormal="100" zoomScaleSheetLayoutView="115" workbookViewId="0">
      <selection activeCell="J11" sqref="J11"/>
    </sheetView>
  </sheetViews>
  <sheetFormatPr defaultRowHeight="12.75"/>
  <cols>
    <col min="1" max="1" width="4.7109375" style="140" customWidth="1"/>
    <col min="2" max="2" width="45.7109375" style="141" customWidth="1"/>
    <col min="3" max="3" width="6.7109375" style="141" customWidth="1"/>
    <col min="4" max="4" width="6.7109375" style="211" customWidth="1"/>
    <col min="5" max="5" width="12.7109375" style="238" customWidth="1"/>
    <col min="6" max="6" width="12.7109375" style="241" customWidth="1"/>
    <col min="7" max="9" width="12.7109375" style="141" customWidth="1"/>
    <col min="10" max="16384" width="9.140625" style="141"/>
  </cols>
  <sheetData>
    <row r="1" spans="1:6">
      <c r="A1" s="201" t="s">
        <v>477</v>
      </c>
      <c r="B1" s="201" t="s">
        <v>379</v>
      </c>
      <c r="D1" s="141"/>
    </row>
    <row r="2" spans="1:6" ht="9.75" customHeight="1">
      <c r="D2" s="141"/>
    </row>
    <row r="3" spans="1:6">
      <c r="A3" s="140" t="s">
        <v>427</v>
      </c>
      <c r="D3" s="141"/>
    </row>
    <row r="4" spans="1:6" ht="10.5" customHeight="1">
      <c r="C4" s="172" t="s">
        <v>391</v>
      </c>
      <c r="D4" s="173" t="s">
        <v>392</v>
      </c>
      <c r="E4" s="224" t="s">
        <v>393</v>
      </c>
      <c r="F4" s="224" t="s">
        <v>394</v>
      </c>
    </row>
    <row r="5" spans="1:6" ht="38.25">
      <c r="A5" s="202" t="s">
        <v>51</v>
      </c>
      <c r="B5" s="203" t="s">
        <v>428</v>
      </c>
      <c r="D5" s="141"/>
    </row>
    <row r="6" spans="1:6">
      <c r="A6" s="202"/>
      <c r="B6" s="204" t="s">
        <v>429</v>
      </c>
      <c r="C6" s="205" t="s">
        <v>430</v>
      </c>
      <c r="D6" s="141">
        <v>20</v>
      </c>
      <c r="E6" s="238">
        <v>0</v>
      </c>
      <c r="F6" s="238">
        <f>D6*E6</f>
        <v>0</v>
      </c>
    </row>
    <row r="7" spans="1:6">
      <c r="B7" s="204" t="s">
        <v>431</v>
      </c>
      <c r="C7" s="205" t="s">
        <v>430</v>
      </c>
      <c r="D7" s="141">
        <v>800</v>
      </c>
      <c r="E7" s="238">
        <v>0</v>
      </c>
      <c r="F7" s="238">
        <f>D7*E7</f>
        <v>0</v>
      </c>
    </row>
    <row r="8" spans="1:6">
      <c r="B8" s="204" t="s">
        <v>432</v>
      </c>
      <c r="C8" s="205" t="s">
        <v>430</v>
      </c>
      <c r="D8" s="141">
        <v>380</v>
      </c>
      <c r="E8" s="238">
        <v>0</v>
      </c>
      <c r="F8" s="238">
        <f>D8*E8</f>
        <v>0</v>
      </c>
    </row>
    <row r="9" spans="1:6">
      <c r="B9" s="204" t="s">
        <v>433</v>
      </c>
      <c r="C9" s="205" t="s">
        <v>430</v>
      </c>
      <c r="D9" s="141">
        <v>65</v>
      </c>
      <c r="E9" s="238">
        <v>0</v>
      </c>
      <c r="F9" s="238">
        <f>D9*E9</f>
        <v>0</v>
      </c>
    </row>
    <row r="10" spans="1:6">
      <c r="B10" s="204"/>
      <c r="C10" s="205"/>
      <c r="D10" s="141"/>
      <c r="F10" s="238"/>
    </row>
    <row r="11" spans="1:6" ht="25.5">
      <c r="A11" s="202" t="s">
        <v>56</v>
      </c>
      <c r="B11" s="203" t="s">
        <v>434</v>
      </c>
      <c r="C11" s="165"/>
      <c r="D11" s="206"/>
      <c r="F11" s="238"/>
    </row>
    <row r="12" spans="1:6" ht="15" customHeight="1">
      <c r="A12" s="204"/>
      <c r="B12" s="204" t="s">
        <v>472</v>
      </c>
      <c r="C12" s="163" t="s">
        <v>430</v>
      </c>
      <c r="D12" s="163">
        <v>150</v>
      </c>
      <c r="E12" s="238">
        <v>0</v>
      </c>
      <c r="F12" s="238">
        <f>D12*E12</f>
        <v>0</v>
      </c>
    </row>
    <row r="13" spans="1:6">
      <c r="A13" s="204"/>
      <c r="B13" s="204" t="s">
        <v>473</v>
      </c>
      <c r="C13" s="163" t="s">
        <v>430</v>
      </c>
      <c r="D13" s="163">
        <v>220</v>
      </c>
      <c r="E13" s="238">
        <v>0</v>
      </c>
      <c r="F13" s="238">
        <f>D13*E13</f>
        <v>0</v>
      </c>
    </row>
    <row r="14" spans="1:6">
      <c r="A14" s="204"/>
      <c r="B14" s="204" t="s">
        <v>474</v>
      </c>
      <c r="C14" s="163" t="s">
        <v>430</v>
      </c>
      <c r="D14" s="163">
        <v>30</v>
      </c>
      <c r="E14" s="238">
        <v>0</v>
      </c>
      <c r="F14" s="238">
        <f>D14*E14</f>
        <v>0</v>
      </c>
    </row>
    <row r="15" spans="1:6">
      <c r="A15" s="204"/>
      <c r="B15" s="204"/>
      <c r="C15" s="163"/>
      <c r="D15" s="163"/>
      <c r="F15" s="238"/>
    </row>
    <row r="16" spans="1:6" ht="34.9" customHeight="1">
      <c r="A16" s="202" t="s">
        <v>59</v>
      </c>
      <c r="B16" s="203" t="s">
        <v>435</v>
      </c>
      <c r="C16" s="165"/>
      <c r="D16" s="206"/>
      <c r="F16" s="238"/>
    </row>
    <row r="17" spans="1:6">
      <c r="A17" s="204"/>
      <c r="B17" s="204" t="s">
        <v>473</v>
      </c>
      <c r="C17" s="163" t="s">
        <v>430</v>
      </c>
      <c r="D17" s="163">
        <v>20</v>
      </c>
      <c r="E17" s="238">
        <v>0</v>
      </c>
      <c r="F17" s="238">
        <f>D17*E17</f>
        <v>0</v>
      </c>
    </row>
    <row r="18" spans="1:6">
      <c r="A18" s="204"/>
      <c r="B18" s="204" t="s">
        <v>474</v>
      </c>
      <c r="C18" s="163" t="s">
        <v>430</v>
      </c>
      <c r="D18" s="163">
        <v>20</v>
      </c>
      <c r="E18" s="238">
        <v>0</v>
      </c>
      <c r="F18" s="238">
        <f>D18*E18</f>
        <v>0</v>
      </c>
    </row>
    <row r="19" spans="1:6">
      <c r="A19" s="204"/>
      <c r="B19" s="204" t="s">
        <v>475</v>
      </c>
      <c r="C19" s="163" t="s">
        <v>430</v>
      </c>
      <c r="D19" s="163">
        <v>15</v>
      </c>
      <c r="E19" s="238">
        <v>0</v>
      </c>
      <c r="F19" s="238">
        <f>D19*E19</f>
        <v>0</v>
      </c>
    </row>
    <row r="20" spans="1:6">
      <c r="A20" s="204"/>
      <c r="B20" s="204"/>
      <c r="C20" s="163"/>
      <c r="D20" s="163"/>
      <c r="F20" s="238"/>
    </row>
    <row r="21" spans="1:6">
      <c r="A21" s="202" t="s">
        <v>61</v>
      </c>
      <c r="B21" s="204" t="s">
        <v>436</v>
      </c>
      <c r="C21" s="163"/>
      <c r="D21" s="163"/>
      <c r="F21" s="238"/>
    </row>
    <row r="22" spans="1:6">
      <c r="A22" s="204"/>
      <c r="B22" s="204" t="s">
        <v>437</v>
      </c>
      <c r="C22" s="163" t="s">
        <v>430</v>
      </c>
      <c r="D22" s="163">
        <v>30</v>
      </c>
      <c r="E22" s="238">
        <v>0</v>
      </c>
      <c r="F22" s="238">
        <f>D22*E22</f>
        <v>0</v>
      </c>
    </row>
    <row r="23" spans="1:6">
      <c r="A23" s="204"/>
      <c r="B23" s="204"/>
      <c r="C23" s="163"/>
      <c r="D23" s="163"/>
      <c r="F23" s="238"/>
    </row>
    <row r="24" spans="1:6" ht="25.5">
      <c r="A24" s="202" t="s">
        <v>65</v>
      </c>
      <c r="B24" s="203" t="s">
        <v>438</v>
      </c>
      <c r="C24" s="165"/>
      <c r="D24" s="206"/>
      <c r="F24" s="238"/>
    </row>
    <row r="25" spans="1:6" ht="15" customHeight="1">
      <c r="A25" s="204"/>
      <c r="B25" s="204" t="s">
        <v>473</v>
      </c>
      <c r="C25" s="163" t="s">
        <v>430</v>
      </c>
      <c r="D25" s="163">
        <v>10</v>
      </c>
      <c r="E25" s="238">
        <v>0</v>
      </c>
      <c r="F25" s="238">
        <f>D25*E25</f>
        <v>0</v>
      </c>
    </row>
    <row r="26" spans="1:6">
      <c r="A26" s="204"/>
      <c r="B26" s="204" t="s">
        <v>472</v>
      </c>
      <c r="C26" s="163" t="s">
        <v>430</v>
      </c>
      <c r="D26" s="163">
        <v>10</v>
      </c>
      <c r="E26" s="238">
        <v>0</v>
      </c>
      <c r="F26" s="238">
        <f>D26*E26</f>
        <v>0</v>
      </c>
    </row>
    <row r="27" spans="1:6">
      <c r="D27" s="141"/>
    </row>
    <row r="28" spans="1:6" ht="25.5">
      <c r="A28" s="202" t="s">
        <v>68</v>
      </c>
      <c r="B28" s="203" t="s">
        <v>439</v>
      </c>
      <c r="C28" s="165"/>
      <c r="D28" s="206"/>
      <c r="F28" s="238"/>
    </row>
    <row r="29" spans="1:6">
      <c r="A29" s="204"/>
      <c r="B29" s="204" t="s">
        <v>440</v>
      </c>
      <c r="C29" s="163" t="s">
        <v>430</v>
      </c>
      <c r="D29" s="163">
        <v>50</v>
      </c>
      <c r="E29" s="238">
        <v>0</v>
      </c>
      <c r="F29" s="238">
        <f>D29*E29</f>
        <v>0</v>
      </c>
    </row>
    <row r="30" spans="1:6">
      <c r="A30" s="204"/>
      <c r="B30" s="204" t="s">
        <v>441</v>
      </c>
      <c r="C30" s="163" t="s">
        <v>430</v>
      </c>
      <c r="D30" s="163">
        <v>30</v>
      </c>
      <c r="E30" s="238">
        <v>0</v>
      </c>
      <c r="F30" s="238">
        <f>D30*E30</f>
        <v>0</v>
      </c>
    </row>
    <row r="31" spans="1:6">
      <c r="D31" s="141"/>
    </row>
    <row r="32" spans="1:6" ht="25.5">
      <c r="A32" s="202" t="s">
        <v>95</v>
      </c>
      <c r="B32" s="203" t="s">
        <v>442</v>
      </c>
      <c r="C32" s="165"/>
      <c r="D32" s="206"/>
      <c r="F32" s="238"/>
    </row>
    <row r="33" spans="1:6" ht="15" customHeight="1">
      <c r="A33" s="204"/>
      <c r="B33" s="204" t="s">
        <v>473</v>
      </c>
      <c r="C33" s="163" t="s">
        <v>430</v>
      </c>
      <c r="D33" s="163">
        <v>10</v>
      </c>
      <c r="E33" s="238">
        <v>0</v>
      </c>
      <c r="F33" s="238">
        <f>D33*E33</f>
        <v>0</v>
      </c>
    </row>
    <row r="34" spans="1:6" ht="15" customHeight="1">
      <c r="A34" s="204"/>
      <c r="B34" s="204"/>
      <c r="C34" s="163"/>
      <c r="D34" s="163"/>
      <c r="F34" s="238"/>
    </row>
    <row r="35" spans="1:6">
      <c r="A35" s="202" t="s">
        <v>98</v>
      </c>
      <c r="B35" s="141" t="s">
        <v>476</v>
      </c>
      <c r="C35" s="163" t="s">
        <v>1</v>
      </c>
      <c r="D35" s="206">
        <v>15</v>
      </c>
      <c r="E35" s="238">
        <v>0</v>
      </c>
      <c r="F35" s="238">
        <f>D35*E35</f>
        <v>0</v>
      </c>
    </row>
    <row r="36" spans="1:6">
      <c r="A36" s="202"/>
      <c r="C36" s="163"/>
      <c r="D36" s="206"/>
      <c r="F36" s="238"/>
    </row>
    <row r="37" spans="1:6" ht="25.5">
      <c r="A37" s="202" t="s">
        <v>102</v>
      </c>
      <c r="B37" s="207" t="s">
        <v>443</v>
      </c>
      <c r="C37" s="165"/>
      <c r="D37" s="206"/>
      <c r="F37" s="238"/>
    </row>
    <row r="38" spans="1:6">
      <c r="B38" s="204" t="s">
        <v>444</v>
      </c>
      <c r="C38" s="165" t="s">
        <v>1</v>
      </c>
      <c r="D38" s="206">
        <v>15</v>
      </c>
      <c r="E38" s="238">
        <v>0</v>
      </c>
      <c r="F38" s="238">
        <f>D38*E38</f>
        <v>0</v>
      </c>
    </row>
    <row r="39" spans="1:6">
      <c r="A39" s="190"/>
      <c r="B39" s="208" t="s">
        <v>445</v>
      </c>
      <c r="C39" s="187" t="s">
        <v>1</v>
      </c>
      <c r="D39" s="206">
        <v>16</v>
      </c>
      <c r="E39" s="231">
        <v>0</v>
      </c>
      <c r="F39" s="238">
        <f>D39*E39</f>
        <v>0</v>
      </c>
    </row>
    <row r="40" spans="1:6">
      <c r="A40" s="190"/>
      <c r="B40" s="208" t="s">
        <v>446</v>
      </c>
      <c r="C40" s="187" t="s">
        <v>1</v>
      </c>
      <c r="D40" s="206">
        <v>2</v>
      </c>
      <c r="E40" s="231">
        <v>0</v>
      </c>
      <c r="F40" s="238">
        <f>D40*E40</f>
        <v>0</v>
      </c>
    </row>
    <row r="41" spans="1:6">
      <c r="A41" s="190"/>
      <c r="B41" s="208"/>
      <c r="C41" s="187"/>
      <c r="D41" s="206"/>
      <c r="E41" s="231"/>
      <c r="F41" s="238"/>
    </row>
    <row r="42" spans="1:6" ht="38.25">
      <c r="A42" s="202" t="s">
        <v>447</v>
      </c>
      <c r="B42" s="203" t="s">
        <v>448</v>
      </c>
      <c r="D42" s="141"/>
    </row>
    <row r="43" spans="1:6">
      <c r="B43" s="204" t="s">
        <v>449</v>
      </c>
      <c r="C43" s="205" t="s">
        <v>1</v>
      </c>
      <c r="D43" s="163">
        <v>19</v>
      </c>
      <c r="E43" s="238">
        <v>0</v>
      </c>
      <c r="F43" s="238">
        <f>D43*E43</f>
        <v>0</v>
      </c>
    </row>
    <row r="44" spans="1:6">
      <c r="B44" s="204" t="s">
        <v>450</v>
      </c>
      <c r="C44" s="205" t="s">
        <v>1</v>
      </c>
      <c r="D44" s="163">
        <v>30</v>
      </c>
      <c r="E44" s="238">
        <v>0</v>
      </c>
      <c r="F44" s="238">
        <f>D44*E44</f>
        <v>0</v>
      </c>
    </row>
    <row r="45" spans="1:6">
      <c r="B45" s="204" t="s">
        <v>451</v>
      </c>
      <c r="C45" s="205" t="s">
        <v>1</v>
      </c>
      <c r="D45" s="163">
        <v>22</v>
      </c>
      <c r="E45" s="238">
        <v>0</v>
      </c>
      <c r="F45" s="238">
        <f>D45*E45</f>
        <v>0</v>
      </c>
    </row>
    <row r="46" spans="1:6">
      <c r="B46" s="204"/>
      <c r="C46" s="205"/>
      <c r="D46" s="163"/>
      <c r="F46" s="238"/>
    </row>
    <row r="47" spans="1:6" ht="57.75" customHeight="1">
      <c r="A47" s="164" t="s">
        <v>452</v>
      </c>
      <c r="B47" s="203" t="s">
        <v>453</v>
      </c>
      <c r="C47" s="165" t="s">
        <v>430</v>
      </c>
      <c r="D47" s="206">
        <v>37</v>
      </c>
      <c r="E47" s="238">
        <v>0</v>
      </c>
      <c r="F47" s="238">
        <f>D47*E47</f>
        <v>0</v>
      </c>
    </row>
    <row r="48" spans="1:6">
      <c r="B48" s="204"/>
      <c r="C48" s="205"/>
      <c r="D48" s="163"/>
      <c r="F48" s="238"/>
    </row>
    <row r="49" spans="1:8" ht="25.5">
      <c r="A49" s="164" t="s">
        <v>454</v>
      </c>
      <c r="B49" s="204" t="s">
        <v>455</v>
      </c>
      <c r="C49" s="165" t="s">
        <v>1</v>
      </c>
      <c r="D49" s="206">
        <v>15</v>
      </c>
      <c r="E49" s="238">
        <v>0</v>
      </c>
      <c r="F49" s="238">
        <f>D49*E49</f>
        <v>0</v>
      </c>
      <c r="H49" s="209"/>
    </row>
    <row r="50" spans="1:8">
      <c r="A50" s="164"/>
      <c r="B50" s="204"/>
      <c r="C50" s="165"/>
      <c r="D50" s="206"/>
      <c r="F50" s="238"/>
      <c r="H50" s="209"/>
    </row>
    <row r="51" spans="1:8" ht="25.5">
      <c r="A51" s="164" t="s">
        <v>456</v>
      </c>
      <c r="B51" s="203" t="s">
        <v>457</v>
      </c>
      <c r="C51" s="165"/>
      <c r="D51" s="206"/>
      <c r="F51" s="238"/>
    </row>
    <row r="52" spans="1:8">
      <c r="B52" s="204" t="s">
        <v>458</v>
      </c>
      <c r="C52" s="165" t="s">
        <v>1</v>
      </c>
      <c r="D52" s="206">
        <v>1</v>
      </c>
      <c r="E52" s="238">
        <v>0</v>
      </c>
      <c r="F52" s="238">
        <f t="shared" ref="F52:F57" si="0">D52*E52</f>
        <v>0</v>
      </c>
    </row>
    <row r="53" spans="1:8">
      <c r="B53" s="204" t="s">
        <v>459</v>
      </c>
      <c r="C53" s="165" t="s">
        <v>1</v>
      </c>
      <c r="D53" s="206">
        <v>1</v>
      </c>
      <c r="E53" s="238">
        <v>0</v>
      </c>
      <c r="F53" s="238">
        <f t="shared" si="0"/>
        <v>0</v>
      </c>
    </row>
    <row r="54" spans="1:8">
      <c r="B54" s="204" t="s">
        <v>460</v>
      </c>
      <c r="C54" s="165" t="s">
        <v>1</v>
      </c>
      <c r="D54" s="206">
        <v>2</v>
      </c>
      <c r="E54" s="238">
        <v>0</v>
      </c>
      <c r="F54" s="238">
        <f>D54*E54</f>
        <v>0</v>
      </c>
    </row>
    <row r="55" spans="1:8">
      <c r="B55" s="204" t="s">
        <v>461</v>
      </c>
      <c r="C55" s="165" t="s">
        <v>1</v>
      </c>
      <c r="D55" s="206">
        <v>2</v>
      </c>
      <c r="E55" s="238">
        <v>0</v>
      </c>
      <c r="F55" s="238">
        <f>D55*E55</f>
        <v>0</v>
      </c>
    </row>
    <row r="56" spans="1:8">
      <c r="B56" s="204" t="s">
        <v>462</v>
      </c>
      <c r="C56" s="165" t="s">
        <v>1</v>
      </c>
      <c r="D56" s="206">
        <v>3</v>
      </c>
      <c r="E56" s="238">
        <v>0</v>
      </c>
      <c r="F56" s="238">
        <f>D56*E56</f>
        <v>0</v>
      </c>
    </row>
    <row r="57" spans="1:8">
      <c r="B57" s="204" t="s">
        <v>463</v>
      </c>
      <c r="C57" s="165" t="s">
        <v>1</v>
      </c>
      <c r="D57" s="206">
        <v>11</v>
      </c>
      <c r="E57" s="238">
        <v>0</v>
      </c>
      <c r="F57" s="238">
        <f t="shared" si="0"/>
        <v>0</v>
      </c>
    </row>
    <row r="58" spans="1:8">
      <c r="B58" s="204" t="s">
        <v>464</v>
      </c>
      <c r="C58" s="165" t="s">
        <v>1</v>
      </c>
      <c r="D58" s="206">
        <v>2</v>
      </c>
      <c r="E58" s="238">
        <v>0</v>
      </c>
      <c r="F58" s="238">
        <f>D58*E58</f>
        <v>0</v>
      </c>
    </row>
    <row r="59" spans="1:8">
      <c r="B59" s="204" t="s">
        <v>465</v>
      </c>
      <c r="C59" s="165" t="s">
        <v>1</v>
      </c>
      <c r="D59" s="206">
        <v>15</v>
      </c>
      <c r="E59" s="238">
        <v>0</v>
      </c>
      <c r="F59" s="238">
        <f>D59*E59</f>
        <v>0</v>
      </c>
    </row>
    <row r="60" spans="1:8">
      <c r="B60" s="204"/>
      <c r="C60" s="165"/>
      <c r="D60" s="206"/>
      <c r="F60" s="238"/>
    </row>
    <row r="61" spans="1:8" ht="51">
      <c r="A61" s="164" t="s">
        <v>466</v>
      </c>
      <c r="B61" s="204" t="s">
        <v>467</v>
      </c>
      <c r="C61" s="165" t="s">
        <v>468</v>
      </c>
      <c r="D61" s="206">
        <v>1</v>
      </c>
      <c r="E61" s="238">
        <v>0</v>
      </c>
      <c r="F61" s="238">
        <f>D61*E61</f>
        <v>0</v>
      </c>
    </row>
    <row r="62" spans="1:8">
      <c r="B62" s="204"/>
      <c r="C62" s="165"/>
      <c r="D62" s="206"/>
      <c r="F62" s="238"/>
    </row>
    <row r="63" spans="1:8" ht="31.5" customHeight="1">
      <c r="A63" s="164" t="s">
        <v>469</v>
      </c>
      <c r="B63" s="203" t="s">
        <v>470</v>
      </c>
      <c r="C63" s="165" t="s">
        <v>468</v>
      </c>
      <c r="D63" s="206">
        <v>1</v>
      </c>
      <c r="E63" s="238">
        <v>0</v>
      </c>
      <c r="F63" s="238">
        <f>D63*E63</f>
        <v>0</v>
      </c>
    </row>
    <row r="64" spans="1:8">
      <c r="A64" s="164"/>
      <c r="B64" s="203"/>
      <c r="C64" s="165"/>
      <c r="D64" s="206"/>
      <c r="F64" s="238"/>
    </row>
    <row r="65" spans="1:8">
      <c r="A65" s="164" t="s">
        <v>471</v>
      </c>
      <c r="B65" s="203" t="s">
        <v>415</v>
      </c>
      <c r="C65" s="165" t="s">
        <v>416</v>
      </c>
      <c r="D65" s="206">
        <v>5</v>
      </c>
      <c r="F65" s="238">
        <f>SUM(F5:F63)*D65/100</f>
        <v>0</v>
      </c>
    </row>
    <row r="66" spans="1:8">
      <c r="A66" s="212"/>
      <c r="B66" s="211"/>
      <c r="C66" s="211"/>
      <c r="E66" s="242"/>
      <c r="F66" s="243"/>
      <c r="G66" s="210"/>
      <c r="H66" s="210"/>
    </row>
    <row r="67" spans="1:8">
      <c r="A67" s="213" t="s">
        <v>478</v>
      </c>
      <c r="B67" s="214"/>
      <c r="C67" s="215"/>
      <c r="D67" s="216"/>
      <c r="E67" s="244"/>
      <c r="F67" s="240">
        <f>SUM(F5:F65)</f>
        <v>0</v>
      </c>
      <c r="G67" s="211"/>
    </row>
    <row r="68" spans="1:8">
      <c r="A68" s="212"/>
      <c r="B68" s="211"/>
      <c r="C68" s="211"/>
      <c r="E68" s="242"/>
      <c r="F68" s="243"/>
      <c r="G68" s="211"/>
    </row>
    <row r="69" spans="1:8">
      <c r="A69" s="212"/>
      <c r="B69" s="211"/>
      <c r="C69" s="211"/>
      <c r="E69" s="242"/>
      <c r="F69" s="243"/>
      <c r="G69" s="211"/>
    </row>
    <row r="70" spans="1:8">
      <c r="A70" s="212"/>
      <c r="B70" s="211"/>
      <c r="C70" s="211"/>
      <c r="E70" s="242"/>
      <c r="F70" s="243"/>
      <c r="G70" s="211"/>
    </row>
    <row r="71" spans="1:8">
      <c r="A71" s="212"/>
      <c r="B71" s="211"/>
      <c r="C71" s="211"/>
      <c r="E71" s="242"/>
      <c r="F71" s="243"/>
      <c r="G71" s="211"/>
    </row>
    <row r="72" spans="1:8">
      <c r="A72" s="212"/>
      <c r="B72" s="211"/>
      <c r="C72" s="211"/>
      <c r="E72" s="242"/>
      <c r="F72" s="243"/>
      <c r="G72" s="211"/>
    </row>
    <row r="73" spans="1:8">
      <c r="A73" s="212"/>
      <c r="B73" s="211"/>
      <c r="C73" s="211"/>
      <c r="E73" s="242"/>
      <c r="F73" s="243"/>
      <c r="G73" s="211"/>
    </row>
    <row r="74" spans="1:8">
      <c r="A74" s="212"/>
      <c r="B74" s="211"/>
      <c r="C74" s="211"/>
      <c r="E74" s="242"/>
      <c r="F74" s="243"/>
      <c r="G74" s="211"/>
    </row>
    <row r="75" spans="1:8">
      <c r="A75" s="212"/>
      <c r="B75" s="211"/>
      <c r="C75" s="211"/>
      <c r="E75" s="242"/>
      <c r="F75" s="243"/>
      <c r="G75" s="211"/>
    </row>
    <row r="76" spans="1:8">
      <c r="A76" s="212"/>
      <c r="B76" s="211"/>
      <c r="C76" s="211"/>
      <c r="E76" s="242"/>
      <c r="F76" s="243"/>
      <c r="G76" s="211"/>
    </row>
    <row r="77" spans="1:8">
      <c r="A77" s="212"/>
      <c r="B77" s="211"/>
      <c r="C77" s="211"/>
      <c r="E77" s="242"/>
      <c r="F77" s="243"/>
      <c r="G77" s="211"/>
    </row>
    <row r="78" spans="1:8">
      <c r="A78" s="212"/>
      <c r="B78" s="211"/>
      <c r="C78" s="211"/>
      <c r="E78" s="242"/>
      <c r="F78" s="243"/>
      <c r="G78" s="211"/>
    </row>
    <row r="79" spans="1:8">
      <c r="A79" s="212"/>
      <c r="B79" s="211"/>
      <c r="C79" s="211"/>
      <c r="E79" s="242"/>
      <c r="F79" s="243"/>
      <c r="G79" s="211"/>
    </row>
    <row r="80" spans="1:8">
      <c r="A80" s="212"/>
      <c r="B80" s="211"/>
      <c r="C80" s="211"/>
      <c r="E80" s="242"/>
      <c r="F80" s="243"/>
      <c r="G80" s="211"/>
    </row>
    <row r="81" spans="1:7">
      <c r="A81" s="212"/>
      <c r="B81" s="211"/>
      <c r="C81" s="211"/>
      <c r="E81" s="242"/>
      <c r="F81" s="243"/>
      <c r="G81" s="211"/>
    </row>
    <row r="82" spans="1:7">
      <c r="A82" s="212"/>
      <c r="B82" s="211"/>
      <c r="C82" s="211"/>
      <c r="E82" s="242"/>
      <c r="F82" s="243"/>
      <c r="G82" s="211"/>
    </row>
    <row r="83" spans="1:7">
      <c r="A83" s="212"/>
      <c r="B83" s="211"/>
      <c r="C83" s="211"/>
      <c r="E83" s="242"/>
      <c r="F83" s="243"/>
      <c r="G83" s="211"/>
    </row>
    <row r="84" spans="1:7">
      <c r="A84" s="212"/>
      <c r="B84" s="211"/>
      <c r="C84" s="211"/>
      <c r="E84" s="242"/>
      <c r="F84" s="243"/>
      <c r="G84" s="211"/>
    </row>
    <row r="85" spans="1:7">
      <c r="A85" s="212"/>
      <c r="B85" s="211"/>
      <c r="C85" s="211"/>
      <c r="E85" s="242"/>
      <c r="F85" s="243"/>
      <c r="G85" s="211"/>
    </row>
    <row r="86" spans="1:7">
      <c r="A86" s="212"/>
      <c r="B86" s="211"/>
      <c r="C86" s="211"/>
      <c r="E86" s="242"/>
      <c r="F86" s="243"/>
      <c r="G86" s="211"/>
    </row>
    <row r="87" spans="1:7">
      <c r="A87" s="212"/>
      <c r="B87" s="211"/>
      <c r="C87" s="211"/>
      <c r="E87" s="242"/>
      <c r="F87" s="243"/>
      <c r="G87" s="211"/>
    </row>
    <row r="88" spans="1:7">
      <c r="A88" s="212"/>
      <c r="B88" s="211"/>
      <c r="C88" s="211"/>
      <c r="E88" s="242"/>
      <c r="F88" s="243"/>
      <c r="G88" s="211"/>
    </row>
    <row r="89" spans="1:7">
      <c r="A89" s="212"/>
      <c r="B89" s="211"/>
      <c r="C89" s="211"/>
      <c r="E89" s="242"/>
      <c r="F89" s="243"/>
      <c r="G89" s="211"/>
    </row>
    <row r="90" spans="1:7">
      <c r="A90" s="212"/>
      <c r="B90" s="211"/>
      <c r="C90" s="211"/>
      <c r="E90" s="242"/>
      <c r="F90" s="243"/>
      <c r="G90" s="211"/>
    </row>
    <row r="91" spans="1:7">
      <c r="A91" s="212"/>
      <c r="B91" s="211"/>
      <c r="C91" s="211"/>
      <c r="E91" s="242"/>
      <c r="F91" s="243"/>
      <c r="G91" s="211"/>
    </row>
    <row r="92" spans="1:7">
      <c r="A92" s="212"/>
      <c r="B92" s="211"/>
      <c r="C92" s="211"/>
      <c r="E92" s="242"/>
      <c r="F92" s="243"/>
      <c r="G92" s="211"/>
    </row>
    <row r="93" spans="1:7">
      <c r="A93" s="212"/>
      <c r="B93" s="211"/>
      <c r="C93" s="211"/>
      <c r="E93" s="242"/>
      <c r="F93" s="243"/>
      <c r="G93" s="211"/>
    </row>
    <row r="94" spans="1:7">
      <c r="A94" s="212"/>
      <c r="B94" s="211"/>
      <c r="C94" s="211"/>
      <c r="E94" s="242"/>
      <c r="F94" s="243"/>
      <c r="G94" s="211"/>
    </row>
    <row r="95" spans="1:7">
      <c r="A95" s="212"/>
      <c r="B95" s="211"/>
      <c r="C95" s="211"/>
      <c r="E95" s="242"/>
      <c r="F95" s="243"/>
      <c r="G95" s="211"/>
    </row>
    <row r="96" spans="1:7">
      <c r="A96" s="212"/>
      <c r="B96" s="211"/>
      <c r="C96" s="211"/>
      <c r="E96" s="242"/>
      <c r="F96" s="243"/>
      <c r="G96" s="211"/>
    </row>
    <row r="97" spans="1:7">
      <c r="A97" s="212"/>
      <c r="B97" s="211"/>
      <c r="C97" s="211"/>
      <c r="E97" s="242"/>
      <c r="F97" s="243"/>
      <c r="G97" s="211"/>
    </row>
    <row r="98" spans="1:7">
      <c r="A98" s="212"/>
      <c r="B98" s="211"/>
      <c r="C98" s="211"/>
      <c r="E98" s="242"/>
      <c r="F98" s="243"/>
      <c r="G98" s="211"/>
    </row>
    <row r="99" spans="1:7">
      <c r="A99" s="212"/>
      <c r="B99" s="211"/>
      <c r="C99" s="211"/>
      <c r="E99" s="242"/>
      <c r="F99" s="243"/>
      <c r="G99" s="211"/>
    </row>
    <row r="100" spans="1:7">
      <c r="A100" s="212"/>
      <c r="B100" s="211"/>
      <c r="C100" s="211"/>
      <c r="E100" s="242"/>
      <c r="F100" s="243"/>
      <c r="G100" s="211"/>
    </row>
    <row r="101" spans="1:7">
      <c r="A101" s="212"/>
      <c r="B101" s="211"/>
      <c r="C101" s="211"/>
      <c r="E101" s="242"/>
      <c r="F101" s="243"/>
      <c r="G101" s="211"/>
    </row>
    <row r="102" spans="1:7">
      <c r="A102" s="212"/>
      <c r="B102" s="211"/>
      <c r="C102" s="211"/>
      <c r="E102" s="242"/>
      <c r="F102" s="243"/>
      <c r="G102" s="211"/>
    </row>
    <row r="103" spans="1:7">
      <c r="A103" s="212"/>
      <c r="B103" s="211"/>
      <c r="C103" s="211"/>
      <c r="E103" s="242"/>
      <c r="F103" s="243"/>
      <c r="G103" s="211"/>
    </row>
    <row r="104" spans="1:7">
      <c r="A104" s="212"/>
      <c r="B104" s="211"/>
      <c r="C104" s="211"/>
      <c r="E104" s="242"/>
      <c r="F104" s="243"/>
      <c r="G104" s="211"/>
    </row>
    <row r="105" spans="1:7">
      <c r="A105" s="212"/>
      <c r="B105" s="211"/>
      <c r="C105" s="211"/>
      <c r="E105" s="242"/>
      <c r="F105" s="243"/>
      <c r="G105" s="211"/>
    </row>
    <row r="106" spans="1:7">
      <c r="A106" s="212"/>
      <c r="B106" s="211"/>
      <c r="C106" s="211"/>
      <c r="E106" s="242"/>
      <c r="F106" s="243"/>
      <c r="G106" s="211"/>
    </row>
    <row r="107" spans="1:7">
      <c r="A107" s="212"/>
      <c r="B107" s="211"/>
      <c r="C107" s="211"/>
      <c r="E107" s="242"/>
      <c r="F107" s="243"/>
      <c r="G107" s="211"/>
    </row>
    <row r="108" spans="1:7">
      <c r="A108" s="212"/>
      <c r="B108" s="211"/>
      <c r="C108" s="211"/>
      <c r="E108" s="242"/>
      <c r="F108" s="243"/>
      <c r="G108" s="211"/>
    </row>
    <row r="109" spans="1:7">
      <c r="A109" s="212"/>
      <c r="B109" s="211"/>
      <c r="C109" s="211"/>
      <c r="E109" s="242"/>
      <c r="F109" s="243"/>
      <c r="G109" s="211"/>
    </row>
    <row r="110" spans="1:7">
      <c r="A110" s="212"/>
      <c r="B110" s="211"/>
      <c r="C110" s="211"/>
      <c r="E110" s="242"/>
      <c r="F110" s="243"/>
      <c r="G110" s="211"/>
    </row>
    <row r="111" spans="1:7">
      <c r="A111" s="212"/>
      <c r="B111" s="211"/>
      <c r="C111" s="211"/>
      <c r="E111" s="242"/>
      <c r="F111" s="243"/>
      <c r="G111" s="211"/>
    </row>
    <row r="112" spans="1:7">
      <c r="A112" s="212"/>
      <c r="B112" s="211"/>
      <c r="C112" s="211"/>
      <c r="E112" s="242"/>
      <c r="F112" s="243"/>
      <c r="G112" s="211"/>
    </row>
    <row r="113" spans="1:7">
      <c r="A113" s="212"/>
      <c r="B113" s="211"/>
      <c r="C113" s="211"/>
      <c r="E113" s="242"/>
      <c r="F113" s="243"/>
      <c r="G113" s="211"/>
    </row>
    <row r="114" spans="1:7">
      <c r="A114" s="212"/>
      <c r="B114" s="211"/>
      <c r="C114" s="211"/>
      <c r="E114" s="242"/>
      <c r="F114" s="243"/>
      <c r="G114" s="211"/>
    </row>
    <row r="115" spans="1:7">
      <c r="A115" s="212"/>
      <c r="B115" s="211"/>
      <c r="C115" s="211"/>
      <c r="E115" s="242"/>
      <c r="F115" s="243"/>
      <c r="G115" s="211"/>
    </row>
    <row r="116" spans="1:7">
      <c r="A116" s="212"/>
      <c r="B116" s="211"/>
      <c r="C116" s="211"/>
      <c r="E116" s="242"/>
      <c r="F116" s="243"/>
      <c r="G116" s="211"/>
    </row>
    <row r="117" spans="1:7">
      <c r="A117" s="212"/>
      <c r="B117" s="211"/>
      <c r="C117" s="211"/>
      <c r="E117" s="242"/>
      <c r="F117" s="243"/>
      <c r="G117" s="211"/>
    </row>
    <row r="118" spans="1:7">
      <c r="A118" s="212"/>
      <c r="B118" s="211"/>
      <c r="C118" s="211"/>
      <c r="E118" s="242"/>
      <c r="F118" s="243"/>
      <c r="G118" s="211"/>
    </row>
    <row r="119" spans="1:7">
      <c r="A119" s="212"/>
      <c r="B119" s="211"/>
      <c r="C119" s="211"/>
      <c r="E119" s="242"/>
      <c r="F119" s="243"/>
      <c r="G119" s="211"/>
    </row>
    <row r="120" spans="1:7">
      <c r="A120" s="212"/>
      <c r="B120" s="211"/>
      <c r="C120" s="211"/>
      <c r="E120" s="242"/>
      <c r="F120" s="243"/>
      <c r="G120" s="211"/>
    </row>
    <row r="121" spans="1:7">
      <c r="A121" s="212"/>
      <c r="B121" s="211"/>
      <c r="C121" s="211"/>
      <c r="E121" s="242"/>
      <c r="F121" s="243"/>
      <c r="G121" s="211"/>
    </row>
    <row r="122" spans="1:7">
      <c r="A122" s="212"/>
      <c r="B122" s="211"/>
      <c r="C122" s="211"/>
      <c r="E122" s="242"/>
      <c r="F122" s="243"/>
      <c r="G122" s="211"/>
    </row>
    <row r="123" spans="1:7">
      <c r="A123" s="212"/>
      <c r="B123" s="211"/>
      <c r="C123" s="211"/>
      <c r="E123" s="242"/>
      <c r="F123" s="243"/>
      <c r="G123" s="211"/>
    </row>
    <row r="124" spans="1:7">
      <c r="A124" s="212"/>
      <c r="B124" s="211"/>
      <c r="C124" s="211"/>
      <c r="E124" s="242"/>
      <c r="F124" s="243"/>
      <c r="G124" s="211"/>
    </row>
    <row r="125" spans="1:7">
      <c r="A125" s="212"/>
      <c r="B125" s="211"/>
      <c r="C125" s="211"/>
      <c r="E125" s="242"/>
      <c r="F125" s="243"/>
      <c r="G125" s="211"/>
    </row>
    <row r="126" spans="1:7">
      <c r="A126" s="212"/>
      <c r="B126" s="211"/>
      <c r="C126" s="211"/>
      <c r="E126" s="242"/>
      <c r="F126" s="243"/>
      <c r="G126" s="211"/>
    </row>
    <row r="127" spans="1:7">
      <c r="A127" s="212"/>
      <c r="B127" s="211"/>
      <c r="C127" s="211"/>
      <c r="E127" s="242"/>
      <c r="F127" s="243"/>
      <c r="G127" s="211"/>
    </row>
    <row r="128" spans="1:7">
      <c r="A128" s="212"/>
      <c r="B128" s="211"/>
      <c r="C128" s="211"/>
      <c r="E128" s="242"/>
      <c r="F128" s="243"/>
      <c r="G128" s="211"/>
    </row>
    <row r="129" spans="1:7">
      <c r="A129" s="212"/>
      <c r="B129" s="211"/>
      <c r="C129" s="211"/>
      <c r="E129" s="242"/>
      <c r="F129" s="243"/>
      <c r="G129" s="211"/>
    </row>
    <row r="130" spans="1:7">
      <c r="A130" s="212"/>
      <c r="B130" s="211"/>
      <c r="C130" s="211"/>
      <c r="E130" s="242"/>
      <c r="F130" s="243"/>
      <c r="G130" s="211"/>
    </row>
    <row r="131" spans="1:7">
      <c r="A131" s="212"/>
      <c r="B131" s="211"/>
      <c r="C131" s="211"/>
      <c r="E131" s="242"/>
      <c r="F131" s="243"/>
      <c r="G131" s="211"/>
    </row>
    <row r="132" spans="1:7">
      <c r="A132" s="212"/>
      <c r="B132" s="211"/>
      <c r="C132" s="211"/>
      <c r="E132" s="242"/>
      <c r="F132" s="243"/>
      <c r="G132" s="211"/>
    </row>
    <row r="133" spans="1:7">
      <c r="A133" s="212"/>
      <c r="B133" s="211"/>
      <c r="C133" s="211"/>
      <c r="E133" s="242"/>
      <c r="F133" s="243"/>
      <c r="G133" s="211"/>
    </row>
    <row r="134" spans="1:7">
      <c r="A134" s="212"/>
      <c r="B134" s="211"/>
      <c r="C134" s="211"/>
      <c r="E134" s="242"/>
      <c r="F134" s="243"/>
      <c r="G134" s="211"/>
    </row>
    <row r="135" spans="1:7">
      <c r="A135" s="212"/>
      <c r="B135" s="211"/>
      <c r="C135" s="211"/>
      <c r="E135" s="242"/>
      <c r="F135" s="243"/>
      <c r="G135" s="211"/>
    </row>
    <row r="136" spans="1:7">
      <c r="A136" s="212"/>
      <c r="B136" s="211"/>
      <c r="C136" s="211"/>
      <c r="E136" s="242"/>
      <c r="F136" s="243"/>
      <c r="G136" s="211"/>
    </row>
    <row r="137" spans="1:7">
      <c r="A137" s="212"/>
      <c r="B137" s="211"/>
      <c r="C137" s="211"/>
      <c r="E137" s="242"/>
      <c r="F137" s="243"/>
      <c r="G137" s="211"/>
    </row>
    <row r="138" spans="1:7">
      <c r="A138" s="212"/>
      <c r="B138" s="211"/>
      <c r="C138" s="211"/>
      <c r="E138" s="242"/>
      <c r="F138" s="243"/>
      <c r="G138" s="211"/>
    </row>
    <row r="139" spans="1:7">
      <c r="A139" s="212"/>
      <c r="B139" s="211"/>
      <c r="C139" s="211"/>
      <c r="E139" s="242"/>
      <c r="F139" s="243"/>
      <c r="G139" s="211"/>
    </row>
    <row r="140" spans="1:7">
      <c r="A140" s="212"/>
      <c r="B140" s="211"/>
      <c r="C140" s="211"/>
      <c r="E140" s="242"/>
      <c r="F140" s="243"/>
      <c r="G140" s="211"/>
    </row>
    <row r="141" spans="1:7">
      <c r="A141" s="212"/>
      <c r="B141" s="211"/>
      <c r="C141" s="211"/>
      <c r="E141" s="242"/>
      <c r="F141" s="243"/>
      <c r="G141" s="211"/>
    </row>
    <row r="142" spans="1:7">
      <c r="A142" s="212"/>
      <c r="B142" s="211"/>
      <c r="C142" s="211"/>
      <c r="E142" s="242"/>
      <c r="F142" s="243"/>
      <c r="G142" s="211"/>
    </row>
    <row r="143" spans="1:7">
      <c r="A143" s="212"/>
      <c r="B143" s="211"/>
      <c r="C143" s="211"/>
      <c r="E143" s="242"/>
      <c r="F143" s="243"/>
      <c r="G143" s="211"/>
    </row>
    <row r="144" spans="1:7">
      <c r="A144" s="212"/>
      <c r="B144" s="211"/>
      <c r="C144" s="211"/>
      <c r="E144" s="242"/>
      <c r="F144" s="243"/>
      <c r="G144" s="211"/>
    </row>
    <row r="145" spans="1:7">
      <c r="A145" s="212"/>
      <c r="B145" s="211"/>
      <c r="C145" s="211"/>
      <c r="E145" s="242"/>
      <c r="F145" s="243"/>
      <c r="G145" s="211"/>
    </row>
    <row r="146" spans="1:7">
      <c r="A146" s="212"/>
      <c r="B146" s="211"/>
      <c r="C146" s="211"/>
      <c r="E146" s="242"/>
      <c r="F146" s="243"/>
      <c r="G146" s="211"/>
    </row>
    <row r="147" spans="1:7">
      <c r="A147" s="212"/>
      <c r="B147" s="211"/>
      <c r="C147" s="211"/>
      <c r="E147" s="242"/>
      <c r="F147" s="243"/>
      <c r="G147" s="211"/>
    </row>
    <row r="148" spans="1:7">
      <c r="A148" s="212"/>
      <c r="B148" s="211"/>
      <c r="C148" s="211"/>
      <c r="E148" s="242"/>
      <c r="F148" s="243"/>
      <c r="G148" s="211"/>
    </row>
    <row r="149" spans="1:7">
      <c r="A149" s="212"/>
      <c r="B149" s="211"/>
      <c r="C149" s="211"/>
      <c r="E149" s="242"/>
      <c r="F149" s="243"/>
      <c r="G149" s="211"/>
    </row>
    <row r="150" spans="1:7">
      <c r="A150" s="212"/>
      <c r="B150" s="211"/>
      <c r="C150" s="211"/>
      <c r="E150" s="242"/>
      <c r="F150" s="243"/>
      <c r="G150" s="211"/>
    </row>
    <row r="151" spans="1:7">
      <c r="A151" s="212"/>
      <c r="B151" s="211"/>
      <c r="C151" s="211"/>
      <c r="E151" s="242"/>
      <c r="F151" s="243"/>
      <c r="G151" s="211"/>
    </row>
    <row r="152" spans="1:7">
      <c r="A152" s="212"/>
      <c r="B152" s="211"/>
      <c r="C152" s="211"/>
      <c r="E152" s="242"/>
      <c r="F152" s="243"/>
      <c r="G152" s="211"/>
    </row>
    <row r="153" spans="1:7">
      <c r="A153" s="212"/>
      <c r="B153" s="211"/>
      <c r="C153" s="211"/>
      <c r="E153" s="242"/>
      <c r="F153" s="243"/>
      <c r="G153" s="211"/>
    </row>
    <row r="154" spans="1:7">
      <c r="A154" s="212"/>
      <c r="B154" s="211"/>
      <c r="C154" s="211"/>
      <c r="E154" s="242"/>
      <c r="F154" s="243"/>
      <c r="G154" s="211"/>
    </row>
    <row r="155" spans="1:7">
      <c r="A155" s="212"/>
      <c r="B155" s="211"/>
      <c r="C155" s="211"/>
      <c r="E155" s="242"/>
      <c r="F155" s="243"/>
      <c r="G155" s="211"/>
    </row>
    <row r="156" spans="1:7">
      <c r="A156" s="212"/>
      <c r="B156" s="211"/>
      <c r="C156" s="211"/>
      <c r="E156" s="242"/>
      <c r="F156" s="243"/>
      <c r="G156" s="211"/>
    </row>
    <row r="157" spans="1:7">
      <c r="A157" s="212"/>
      <c r="B157" s="211"/>
      <c r="C157" s="211"/>
      <c r="E157" s="242"/>
      <c r="F157" s="243"/>
      <c r="G157" s="211"/>
    </row>
    <row r="158" spans="1:7">
      <c r="A158" s="212"/>
      <c r="B158" s="211"/>
      <c r="C158" s="211"/>
      <c r="E158" s="242"/>
      <c r="F158" s="243"/>
      <c r="G158" s="211"/>
    </row>
    <row r="159" spans="1:7">
      <c r="A159" s="212"/>
      <c r="B159" s="211"/>
      <c r="C159" s="211"/>
      <c r="E159" s="242"/>
      <c r="F159" s="243"/>
      <c r="G159" s="211"/>
    </row>
    <row r="160" spans="1:7">
      <c r="A160" s="212"/>
      <c r="B160" s="211"/>
      <c r="C160" s="211"/>
      <c r="E160" s="242"/>
      <c r="F160" s="243"/>
      <c r="G160" s="211"/>
    </row>
    <row r="161" spans="1:7">
      <c r="A161" s="212"/>
      <c r="B161" s="211"/>
      <c r="C161" s="211"/>
      <c r="E161" s="242"/>
      <c r="F161" s="243"/>
      <c r="G161" s="211"/>
    </row>
    <row r="162" spans="1:7">
      <c r="A162" s="212"/>
      <c r="B162" s="211"/>
      <c r="C162" s="211"/>
      <c r="E162" s="242"/>
      <c r="F162" s="243"/>
      <c r="G162" s="211"/>
    </row>
    <row r="163" spans="1:7">
      <c r="A163" s="212"/>
      <c r="B163" s="211"/>
      <c r="C163" s="211"/>
      <c r="E163" s="242"/>
      <c r="F163" s="243"/>
      <c r="G163" s="211"/>
    </row>
    <row r="164" spans="1:7">
      <c r="A164" s="212"/>
      <c r="B164" s="211"/>
      <c r="C164" s="211"/>
      <c r="E164" s="242"/>
      <c r="F164" s="243"/>
      <c r="G164" s="211"/>
    </row>
    <row r="165" spans="1:7">
      <c r="A165" s="212"/>
      <c r="B165" s="211"/>
      <c r="C165" s="211"/>
      <c r="E165" s="242"/>
      <c r="F165" s="243"/>
      <c r="G165" s="211"/>
    </row>
    <row r="166" spans="1:7">
      <c r="A166" s="212"/>
      <c r="B166" s="211"/>
      <c r="C166" s="211"/>
      <c r="E166" s="242"/>
      <c r="F166" s="243"/>
      <c r="G166" s="211"/>
    </row>
    <row r="167" spans="1:7">
      <c r="A167" s="212"/>
      <c r="B167" s="211"/>
      <c r="C167" s="211"/>
      <c r="E167" s="242"/>
      <c r="F167" s="243"/>
      <c r="G167" s="211"/>
    </row>
    <row r="168" spans="1:7">
      <c r="A168" s="212"/>
      <c r="B168" s="211"/>
      <c r="C168" s="211"/>
      <c r="E168" s="242"/>
      <c r="F168" s="243"/>
      <c r="G168" s="211"/>
    </row>
    <row r="169" spans="1:7">
      <c r="A169" s="212"/>
      <c r="B169" s="211"/>
      <c r="C169" s="211"/>
      <c r="E169" s="242"/>
      <c r="F169" s="243"/>
      <c r="G169" s="211"/>
    </row>
    <row r="170" spans="1:7">
      <c r="A170" s="212"/>
      <c r="B170" s="211"/>
      <c r="C170" s="211"/>
      <c r="E170" s="242"/>
      <c r="F170" s="243"/>
      <c r="G170" s="211"/>
    </row>
    <row r="171" spans="1:7">
      <c r="A171" s="212"/>
      <c r="B171" s="211"/>
      <c r="C171" s="211"/>
      <c r="E171" s="242"/>
      <c r="F171" s="243"/>
      <c r="G171" s="211"/>
    </row>
    <row r="172" spans="1:7">
      <c r="A172" s="212"/>
      <c r="B172" s="211"/>
      <c r="C172" s="211"/>
      <c r="E172" s="242"/>
      <c r="F172" s="243"/>
      <c r="G172" s="211"/>
    </row>
    <row r="173" spans="1:7">
      <c r="A173" s="212"/>
      <c r="B173" s="211"/>
      <c r="C173" s="211"/>
      <c r="E173" s="242"/>
      <c r="F173" s="243"/>
      <c r="G173" s="211"/>
    </row>
    <row r="174" spans="1:7">
      <c r="A174" s="212"/>
      <c r="B174" s="211"/>
      <c r="C174" s="211"/>
      <c r="E174" s="242"/>
      <c r="F174" s="243"/>
      <c r="G174" s="211"/>
    </row>
    <row r="175" spans="1:7">
      <c r="A175" s="212"/>
      <c r="B175" s="211"/>
      <c r="C175" s="211"/>
      <c r="E175" s="242"/>
      <c r="F175" s="243"/>
      <c r="G175" s="211"/>
    </row>
    <row r="176" spans="1:7">
      <c r="A176" s="212"/>
      <c r="B176" s="211"/>
      <c r="C176" s="211"/>
      <c r="E176" s="242"/>
      <c r="F176" s="243"/>
      <c r="G176" s="211"/>
    </row>
    <row r="177" spans="1:7">
      <c r="A177" s="212"/>
      <c r="B177" s="211"/>
      <c r="C177" s="211"/>
      <c r="E177" s="242"/>
      <c r="F177" s="243"/>
      <c r="G177" s="211"/>
    </row>
    <row r="178" spans="1:7">
      <c r="A178" s="212"/>
      <c r="B178" s="211"/>
      <c r="C178" s="211"/>
      <c r="E178" s="242"/>
      <c r="F178" s="243"/>
      <c r="G178" s="211"/>
    </row>
    <row r="179" spans="1:7">
      <c r="A179" s="212"/>
      <c r="B179" s="211"/>
      <c r="C179" s="211"/>
      <c r="E179" s="242"/>
      <c r="F179" s="243"/>
      <c r="G179" s="211"/>
    </row>
    <row r="180" spans="1:7">
      <c r="A180" s="212"/>
      <c r="B180" s="211"/>
      <c r="C180" s="211"/>
      <c r="E180" s="242"/>
      <c r="F180" s="243"/>
      <c r="G180" s="211"/>
    </row>
    <row r="181" spans="1:7">
      <c r="A181" s="212"/>
      <c r="B181" s="211"/>
      <c r="C181" s="211"/>
      <c r="E181" s="242"/>
      <c r="F181" s="243"/>
      <c r="G181" s="211"/>
    </row>
    <row r="182" spans="1:7">
      <c r="A182" s="212"/>
      <c r="B182" s="211"/>
      <c r="C182" s="211"/>
      <c r="E182" s="242"/>
      <c r="F182" s="243"/>
      <c r="G182" s="211"/>
    </row>
    <row r="183" spans="1:7">
      <c r="A183" s="212"/>
      <c r="B183" s="211"/>
      <c r="C183" s="211"/>
      <c r="E183" s="242"/>
      <c r="F183" s="243"/>
      <c r="G183" s="211"/>
    </row>
    <row r="184" spans="1:7">
      <c r="A184" s="212"/>
      <c r="B184" s="211"/>
      <c r="C184" s="211"/>
      <c r="E184" s="242"/>
      <c r="F184" s="243"/>
      <c r="G184" s="211"/>
    </row>
    <row r="185" spans="1:7">
      <c r="A185" s="212"/>
      <c r="B185" s="211"/>
      <c r="C185" s="211"/>
      <c r="E185" s="242"/>
      <c r="F185" s="243"/>
      <c r="G185" s="211"/>
    </row>
    <row r="186" spans="1:7">
      <c r="A186" s="212"/>
      <c r="B186" s="211"/>
      <c r="C186" s="211"/>
      <c r="E186" s="242"/>
      <c r="F186" s="243"/>
      <c r="G186" s="211"/>
    </row>
    <row r="187" spans="1:7">
      <c r="A187" s="212"/>
      <c r="B187" s="211"/>
      <c r="C187" s="211"/>
      <c r="E187" s="242"/>
      <c r="F187" s="243"/>
      <c r="G187" s="211"/>
    </row>
    <row r="188" spans="1:7">
      <c r="A188" s="212"/>
      <c r="B188" s="211"/>
      <c r="C188" s="211"/>
      <c r="E188" s="242"/>
      <c r="F188" s="243"/>
      <c r="G188" s="211"/>
    </row>
    <row r="189" spans="1:7">
      <c r="A189" s="212"/>
      <c r="B189" s="211"/>
      <c r="C189" s="211"/>
      <c r="E189" s="242"/>
      <c r="F189" s="243"/>
      <c r="G189" s="211"/>
    </row>
    <row r="190" spans="1:7">
      <c r="A190" s="212"/>
      <c r="B190" s="211"/>
      <c r="C190" s="211"/>
      <c r="E190" s="242"/>
      <c r="F190" s="243"/>
      <c r="G190" s="211"/>
    </row>
    <row r="191" spans="1:7">
      <c r="A191" s="212"/>
      <c r="B191" s="211"/>
      <c r="C191" s="211"/>
      <c r="E191" s="242"/>
      <c r="F191" s="243"/>
      <c r="G191" s="211"/>
    </row>
    <row r="192" spans="1:7">
      <c r="A192" s="212"/>
      <c r="B192" s="211"/>
      <c r="C192" s="211"/>
      <c r="E192" s="242"/>
      <c r="F192" s="243"/>
      <c r="G192" s="211"/>
    </row>
    <row r="193" spans="1:7">
      <c r="A193" s="212"/>
      <c r="B193" s="211"/>
      <c r="C193" s="211"/>
      <c r="E193" s="242"/>
      <c r="F193" s="243"/>
      <c r="G193" s="211"/>
    </row>
    <row r="194" spans="1:7">
      <c r="A194" s="212"/>
      <c r="B194" s="211"/>
      <c r="C194" s="211"/>
      <c r="E194" s="242"/>
      <c r="F194" s="243"/>
      <c r="G194" s="211"/>
    </row>
    <row r="195" spans="1:7">
      <c r="A195" s="212"/>
      <c r="B195" s="211"/>
      <c r="C195" s="211"/>
      <c r="E195" s="242"/>
      <c r="F195" s="243"/>
      <c r="G195" s="211"/>
    </row>
    <row r="196" spans="1:7">
      <c r="A196" s="212"/>
      <c r="B196" s="211"/>
      <c r="C196" s="211"/>
      <c r="E196" s="242"/>
      <c r="F196" s="243"/>
      <c r="G196" s="211"/>
    </row>
    <row r="197" spans="1:7">
      <c r="A197" s="212"/>
      <c r="B197" s="211"/>
      <c r="C197" s="211"/>
      <c r="E197" s="242"/>
      <c r="F197" s="243"/>
      <c r="G197" s="211"/>
    </row>
    <row r="198" spans="1:7">
      <c r="A198" s="212"/>
      <c r="B198" s="211"/>
      <c r="C198" s="211"/>
      <c r="E198" s="242"/>
      <c r="F198" s="243"/>
      <c r="G198" s="211"/>
    </row>
    <row r="199" spans="1:7">
      <c r="A199" s="212"/>
      <c r="B199" s="211"/>
      <c r="C199" s="211"/>
      <c r="E199" s="242"/>
      <c r="F199" s="243"/>
      <c r="G199" s="211"/>
    </row>
    <row r="200" spans="1:7">
      <c r="A200" s="212"/>
      <c r="B200" s="211"/>
      <c r="C200" s="211"/>
      <c r="E200" s="242"/>
      <c r="F200" s="243"/>
      <c r="G200" s="211"/>
    </row>
    <row r="201" spans="1:7">
      <c r="A201" s="212"/>
      <c r="B201" s="211"/>
      <c r="C201" s="211"/>
      <c r="E201" s="242"/>
      <c r="F201" s="243"/>
      <c r="G201" s="211"/>
    </row>
    <row r="202" spans="1:7">
      <c r="A202" s="212"/>
      <c r="B202" s="211"/>
      <c r="C202" s="211"/>
      <c r="E202" s="242"/>
      <c r="F202" s="243"/>
      <c r="G202" s="211"/>
    </row>
    <row r="203" spans="1:7">
      <c r="A203" s="212"/>
      <c r="B203" s="211"/>
      <c r="C203" s="211"/>
      <c r="E203" s="242"/>
      <c r="F203" s="243"/>
      <c r="G203" s="211"/>
    </row>
    <row r="204" spans="1:7">
      <c r="A204" s="212"/>
      <c r="B204" s="211"/>
      <c r="C204" s="211"/>
      <c r="E204" s="242"/>
      <c r="F204" s="243"/>
      <c r="G204" s="211"/>
    </row>
    <row r="205" spans="1:7">
      <c r="A205" s="212"/>
      <c r="B205" s="211"/>
      <c r="C205" s="211"/>
      <c r="E205" s="242"/>
      <c r="F205" s="243"/>
      <c r="G205" s="211"/>
    </row>
    <row r="206" spans="1:7">
      <c r="A206" s="212"/>
      <c r="B206" s="211"/>
      <c r="C206" s="211"/>
      <c r="E206" s="242"/>
      <c r="F206" s="243"/>
      <c r="G206" s="211"/>
    </row>
    <row r="207" spans="1:7">
      <c r="A207" s="212"/>
      <c r="B207" s="211"/>
      <c r="C207" s="211"/>
      <c r="E207" s="242"/>
      <c r="F207" s="243"/>
      <c r="G207" s="211"/>
    </row>
    <row r="208" spans="1:7">
      <c r="A208" s="212"/>
      <c r="B208" s="211"/>
      <c r="C208" s="211"/>
      <c r="E208" s="242"/>
      <c r="F208" s="243"/>
      <c r="G208" s="211"/>
    </row>
    <row r="209" spans="1:7">
      <c r="A209" s="212"/>
      <c r="B209" s="211"/>
      <c r="C209" s="211"/>
      <c r="E209" s="242"/>
      <c r="F209" s="243"/>
      <c r="G209" s="211"/>
    </row>
    <row r="210" spans="1:7">
      <c r="A210" s="212"/>
      <c r="B210" s="211"/>
      <c r="C210" s="211"/>
      <c r="E210" s="242"/>
      <c r="F210" s="243"/>
      <c r="G210" s="211"/>
    </row>
    <row r="211" spans="1:7">
      <c r="A211" s="212"/>
      <c r="B211" s="211"/>
      <c r="C211" s="211"/>
      <c r="E211" s="242"/>
      <c r="F211" s="243"/>
      <c r="G211" s="211"/>
    </row>
    <row r="212" spans="1:7">
      <c r="A212" s="212"/>
      <c r="B212" s="211"/>
      <c r="C212" s="211"/>
      <c r="E212" s="242"/>
      <c r="F212" s="243"/>
      <c r="G212" s="211"/>
    </row>
    <row r="213" spans="1:7">
      <c r="A213" s="212"/>
      <c r="B213" s="211"/>
      <c r="C213" s="211"/>
      <c r="E213" s="242"/>
      <c r="F213" s="243"/>
      <c r="G213" s="211"/>
    </row>
    <row r="214" spans="1:7">
      <c r="A214" s="212"/>
      <c r="B214" s="211"/>
      <c r="C214" s="211"/>
      <c r="E214" s="242"/>
      <c r="F214" s="243"/>
      <c r="G214" s="211"/>
    </row>
    <row r="215" spans="1:7">
      <c r="A215" s="212"/>
      <c r="B215" s="211"/>
      <c r="C215" s="211"/>
      <c r="E215" s="242"/>
      <c r="F215" s="243"/>
      <c r="G215" s="211"/>
    </row>
    <row r="216" spans="1:7">
      <c r="A216" s="212"/>
      <c r="B216" s="211"/>
      <c r="C216" s="211"/>
      <c r="E216" s="242"/>
      <c r="F216" s="243"/>
      <c r="G216" s="211"/>
    </row>
    <row r="217" spans="1:7">
      <c r="A217" s="212"/>
      <c r="B217" s="211"/>
      <c r="C217" s="211"/>
      <c r="E217" s="242"/>
      <c r="F217" s="243"/>
      <c r="G217" s="211"/>
    </row>
    <row r="218" spans="1:7">
      <c r="A218" s="212"/>
      <c r="B218" s="211"/>
      <c r="C218" s="211"/>
      <c r="E218" s="242"/>
      <c r="F218" s="243"/>
      <c r="G218" s="211"/>
    </row>
    <row r="219" spans="1:7">
      <c r="A219" s="212"/>
      <c r="B219" s="211"/>
      <c r="C219" s="211"/>
      <c r="E219" s="242"/>
      <c r="F219" s="243"/>
      <c r="G219" s="211"/>
    </row>
    <row r="220" spans="1:7">
      <c r="A220" s="212"/>
      <c r="B220" s="211"/>
      <c r="C220" s="211"/>
      <c r="E220" s="242"/>
      <c r="F220" s="243"/>
      <c r="G220" s="211"/>
    </row>
    <row r="221" spans="1:7">
      <c r="A221" s="212"/>
      <c r="B221" s="211"/>
      <c r="C221" s="211"/>
      <c r="E221" s="242"/>
      <c r="F221" s="243"/>
      <c r="G221" s="211"/>
    </row>
    <row r="222" spans="1:7">
      <c r="A222" s="212"/>
      <c r="B222" s="211"/>
      <c r="C222" s="211"/>
      <c r="E222" s="242"/>
      <c r="F222" s="243"/>
      <c r="G222" s="211"/>
    </row>
    <row r="223" spans="1:7">
      <c r="A223" s="212"/>
      <c r="B223" s="211"/>
      <c r="C223" s="211"/>
      <c r="E223" s="242"/>
      <c r="F223" s="243"/>
      <c r="G223" s="211"/>
    </row>
    <row r="224" spans="1:7">
      <c r="A224" s="212"/>
      <c r="B224" s="211"/>
      <c r="C224" s="211"/>
      <c r="E224" s="242"/>
      <c r="F224" s="243"/>
      <c r="G224" s="211"/>
    </row>
    <row r="225" spans="1:7">
      <c r="A225" s="212"/>
      <c r="B225" s="211"/>
      <c r="C225" s="211"/>
      <c r="E225" s="242"/>
      <c r="F225" s="243"/>
      <c r="G225" s="211"/>
    </row>
    <row r="226" spans="1:7">
      <c r="A226" s="212"/>
      <c r="B226" s="211"/>
      <c r="C226" s="211"/>
      <c r="E226" s="242"/>
      <c r="F226" s="243"/>
      <c r="G226" s="211"/>
    </row>
    <row r="227" spans="1:7">
      <c r="A227" s="212"/>
      <c r="B227" s="211"/>
      <c r="C227" s="211"/>
      <c r="E227" s="242"/>
      <c r="F227" s="243"/>
      <c r="G227" s="211"/>
    </row>
    <row r="228" spans="1:7">
      <c r="A228" s="212"/>
      <c r="B228" s="211"/>
      <c r="C228" s="211"/>
      <c r="E228" s="242"/>
      <c r="F228" s="243"/>
      <c r="G228" s="211"/>
    </row>
    <row r="229" spans="1:7">
      <c r="A229" s="212"/>
      <c r="B229" s="211"/>
      <c r="C229" s="211"/>
      <c r="E229" s="242"/>
      <c r="F229" s="243"/>
      <c r="G229" s="211"/>
    </row>
    <row r="230" spans="1:7">
      <c r="A230" s="212"/>
      <c r="B230" s="211"/>
      <c r="C230" s="211"/>
      <c r="E230" s="242"/>
      <c r="F230" s="243"/>
      <c r="G230" s="211"/>
    </row>
    <row r="231" spans="1:7">
      <c r="A231" s="212"/>
      <c r="B231" s="211"/>
      <c r="C231" s="211"/>
      <c r="E231" s="242"/>
      <c r="F231" s="243"/>
      <c r="G231" s="211"/>
    </row>
    <row r="232" spans="1:7">
      <c r="A232" s="212"/>
      <c r="B232" s="211"/>
      <c r="C232" s="211"/>
      <c r="E232" s="242"/>
      <c r="F232" s="243"/>
      <c r="G232" s="211"/>
    </row>
    <row r="233" spans="1:7">
      <c r="A233" s="212"/>
      <c r="B233" s="211"/>
      <c r="C233" s="211"/>
      <c r="E233" s="242"/>
      <c r="F233" s="243"/>
      <c r="G233" s="211"/>
    </row>
    <row r="234" spans="1:7">
      <c r="A234" s="212"/>
      <c r="B234" s="211"/>
      <c r="C234" s="211"/>
      <c r="E234" s="242"/>
      <c r="F234" s="243"/>
      <c r="G234" s="211"/>
    </row>
    <row r="235" spans="1:7">
      <c r="A235" s="212"/>
      <c r="B235" s="211"/>
      <c r="C235" s="211"/>
      <c r="E235" s="242"/>
      <c r="F235" s="243"/>
      <c r="G235" s="211"/>
    </row>
    <row r="236" spans="1:7">
      <c r="A236" s="212"/>
      <c r="B236" s="211"/>
      <c r="C236" s="211"/>
      <c r="E236" s="242"/>
      <c r="F236" s="243"/>
      <c r="G236" s="211"/>
    </row>
    <row r="237" spans="1:7">
      <c r="A237" s="212"/>
      <c r="B237" s="211"/>
      <c r="C237" s="211"/>
      <c r="E237" s="242"/>
      <c r="F237" s="243"/>
      <c r="G237" s="211"/>
    </row>
    <row r="238" spans="1:7">
      <c r="A238" s="212"/>
      <c r="B238" s="211"/>
      <c r="C238" s="211"/>
      <c r="E238" s="242"/>
      <c r="F238" s="243"/>
      <c r="G238" s="211"/>
    </row>
    <row r="239" spans="1:7">
      <c r="A239" s="212"/>
      <c r="B239" s="211"/>
      <c r="C239" s="211"/>
      <c r="E239" s="242"/>
      <c r="F239" s="243"/>
      <c r="G239" s="211"/>
    </row>
    <row r="240" spans="1:7">
      <c r="A240" s="212"/>
      <c r="B240" s="211"/>
      <c r="C240" s="211"/>
      <c r="E240" s="242"/>
      <c r="F240" s="243"/>
      <c r="G240" s="211"/>
    </row>
    <row r="241" spans="1:7">
      <c r="A241" s="212"/>
      <c r="B241" s="211"/>
      <c r="C241" s="211"/>
      <c r="E241" s="242"/>
      <c r="F241" s="243"/>
      <c r="G241" s="211"/>
    </row>
    <row r="242" spans="1:7">
      <c r="A242" s="212"/>
      <c r="B242" s="211"/>
      <c r="C242" s="211"/>
      <c r="E242" s="242"/>
      <c r="F242" s="243"/>
      <c r="G242" s="211"/>
    </row>
    <row r="243" spans="1:7">
      <c r="A243" s="212"/>
      <c r="B243" s="211"/>
      <c r="C243" s="211"/>
      <c r="E243" s="242"/>
      <c r="F243" s="243"/>
      <c r="G243" s="211"/>
    </row>
    <row r="244" spans="1:7">
      <c r="A244" s="212"/>
      <c r="B244" s="211"/>
      <c r="C244" s="211"/>
      <c r="E244" s="242"/>
      <c r="F244" s="243"/>
      <c r="G244" s="211"/>
    </row>
    <row r="245" spans="1:7">
      <c r="A245" s="212"/>
      <c r="B245" s="211"/>
      <c r="C245" s="211"/>
      <c r="E245" s="242"/>
      <c r="F245" s="243"/>
      <c r="G245" s="211"/>
    </row>
    <row r="246" spans="1:7">
      <c r="A246" s="212"/>
      <c r="B246" s="211"/>
      <c r="C246" s="211"/>
      <c r="E246" s="242"/>
      <c r="F246" s="243"/>
      <c r="G246" s="211"/>
    </row>
    <row r="247" spans="1:7">
      <c r="A247" s="212"/>
      <c r="B247" s="211"/>
      <c r="C247" s="211"/>
      <c r="E247" s="242"/>
      <c r="F247" s="243"/>
      <c r="G247" s="211"/>
    </row>
    <row r="248" spans="1:7">
      <c r="A248" s="212"/>
      <c r="B248" s="211"/>
      <c r="C248" s="211"/>
      <c r="E248" s="242"/>
      <c r="F248" s="243"/>
      <c r="G248" s="211"/>
    </row>
    <row r="249" spans="1:7">
      <c r="A249" s="212"/>
      <c r="B249" s="211"/>
      <c r="C249" s="211"/>
      <c r="E249" s="242"/>
      <c r="F249" s="243"/>
      <c r="G249" s="211"/>
    </row>
    <row r="250" spans="1:7">
      <c r="A250" s="212"/>
      <c r="B250" s="211"/>
      <c r="C250" s="211"/>
      <c r="E250" s="242"/>
      <c r="F250" s="243"/>
      <c r="G250" s="211"/>
    </row>
    <row r="251" spans="1:7">
      <c r="A251" s="212"/>
      <c r="B251" s="211"/>
      <c r="C251" s="211"/>
      <c r="E251" s="242"/>
      <c r="F251" s="243"/>
      <c r="G251" s="211"/>
    </row>
    <row r="252" spans="1:7">
      <c r="A252" s="212"/>
      <c r="B252" s="211"/>
      <c r="C252" s="211"/>
      <c r="E252" s="242"/>
      <c r="F252" s="243"/>
      <c r="G252" s="211"/>
    </row>
    <row r="253" spans="1:7">
      <c r="A253" s="212"/>
      <c r="B253" s="211"/>
      <c r="C253" s="211"/>
      <c r="E253" s="242"/>
      <c r="F253" s="243"/>
      <c r="G253" s="211"/>
    </row>
    <row r="254" spans="1:7">
      <c r="A254" s="212"/>
      <c r="B254" s="211"/>
      <c r="C254" s="211"/>
      <c r="E254" s="242"/>
      <c r="F254" s="243"/>
      <c r="G254" s="211"/>
    </row>
    <row r="255" spans="1:7">
      <c r="A255" s="212"/>
      <c r="B255" s="211"/>
      <c r="C255" s="211"/>
      <c r="E255" s="242"/>
      <c r="F255" s="243"/>
      <c r="G255" s="211"/>
    </row>
    <row r="256" spans="1:7">
      <c r="A256" s="212"/>
      <c r="B256" s="211"/>
      <c r="C256" s="211"/>
      <c r="E256" s="242"/>
      <c r="F256" s="243"/>
      <c r="G256" s="211"/>
    </row>
    <row r="257" spans="1:7">
      <c r="A257" s="212"/>
      <c r="B257" s="211"/>
      <c r="C257" s="211"/>
      <c r="E257" s="242"/>
      <c r="F257" s="243"/>
      <c r="G257" s="211"/>
    </row>
    <row r="258" spans="1:7">
      <c r="A258" s="212"/>
      <c r="B258" s="211"/>
      <c r="C258" s="211"/>
      <c r="E258" s="242"/>
      <c r="F258" s="243"/>
      <c r="G258" s="211"/>
    </row>
    <row r="259" spans="1:7">
      <c r="A259" s="212"/>
      <c r="B259" s="211"/>
      <c r="C259" s="211"/>
      <c r="E259" s="242"/>
      <c r="F259" s="243"/>
      <c r="G259" s="211"/>
    </row>
    <row r="260" spans="1:7">
      <c r="A260" s="212"/>
      <c r="B260" s="211"/>
      <c r="C260" s="211"/>
      <c r="E260" s="242"/>
      <c r="F260" s="243"/>
      <c r="G260" s="211"/>
    </row>
    <row r="261" spans="1:7">
      <c r="A261" s="212"/>
      <c r="B261" s="211"/>
      <c r="C261" s="211"/>
      <c r="E261" s="242"/>
      <c r="F261" s="243"/>
      <c r="G261" s="211"/>
    </row>
    <row r="262" spans="1:7">
      <c r="A262" s="212"/>
      <c r="B262" s="211"/>
      <c r="C262" s="211"/>
      <c r="E262" s="242"/>
      <c r="F262" s="243"/>
      <c r="G262" s="211"/>
    </row>
    <row r="263" spans="1:7">
      <c r="A263" s="212"/>
      <c r="B263" s="211"/>
      <c r="C263" s="211"/>
      <c r="E263" s="242"/>
      <c r="F263" s="243"/>
      <c r="G263" s="211"/>
    </row>
    <row r="264" spans="1:7">
      <c r="A264" s="212"/>
      <c r="B264" s="211"/>
      <c r="C264" s="211"/>
      <c r="E264" s="242"/>
      <c r="F264" s="243"/>
      <c r="G264" s="211"/>
    </row>
    <row r="265" spans="1:7">
      <c r="A265" s="212"/>
      <c r="B265" s="211"/>
      <c r="C265" s="211"/>
      <c r="E265" s="242"/>
      <c r="F265" s="243"/>
      <c r="G265" s="211"/>
    </row>
    <row r="266" spans="1:7">
      <c r="A266" s="212"/>
      <c r="B266" s="211"/>
      <c r="C266" s="211"/>
      <c r="E266" s="242"/>
      <c r="F266" s="243"/>
      <c r="G266" s="211"/>
    </row>
    <row r="267" spans="1:7">
      <c r="A267" s="212"/>
      <c r="B267" s="211"/>
      <c r="C267" s="211"/>
      <c r="E267" s="242"/>
      <c r="F267" s="243"/>
      <c r="G267" s="211"/>
    </row>
    <row r="268" spans="1:7">
      <c r="A268" s="212"/>
      <c r="B268" s="211"/>
      <c r="C268" s="211"/>
      <c r="E268" s="242"/>
      <c r="F268" s="243"/>
      <c r="G268" s="211"/>
    </row>
    <row r="269" spans="1:7">
      <c r="A269" s="212"/>
      <c r="B269" s="211"/>
      <c r="C269" s="211"/>
      <c r="E269" s="242"/>
      <c r="F269" s="243"/>
      <c r="G269" s="211"/>
    </row>
    <row r="270" spans="1:7">
      <c r="A270" s="212"/>
      <c r="B270" s="211"/>
      <c r="C270" s="211"/>
      <c r="E270" s="242"/>
      <c r="F270" s="243"/>
      <c r="G270" s="211"/>
    </row>
    <row r="271" spans="1:7">
      <c r="A271" s="212"/>
      <c r="B271" s="211"/>
      <c r="C271" s="211"/>
      <c r="E271" s="242"/>
      <c r="F271" s="243"/>
      <c r="G271" s="211"/>
    </row>
    <row r="272" spans="1:7">
      <c r="A272" s="212"/>
      <c r="B272" s="211"/>
      <c r="C272" s="211"/>
      <c r="E272" s="242"/>
      <c r="F272" s="243"/>
      <c r="G272" s="211"/>
    </row>
    <row r="273" spans="1:7">
      <c r="A273" s="212"/>
      <c r="B273" s="211"/>
      <c r="C273" s="211"/>
      <c r="E273" s="242"/>
      <c r="F273" s="243"/>
      <c r="G273" s="211"/>
    </row>
    <row r="274" spans="1:7">
      <c r="A274" s="212"/>
      <c r="B274" s="211"/>
      <c r="C274" s="211"/>
      <c r="E274" s="242"/>
      <c r="F274" s="243"/>
      <c r="G274" s="211"/>
    </row>
    <row r="275" spans="1:7">
      <c r="A275" s="212"/>
      <c r="B275" s="211"/>
      <c r="C275" s="211"/>
      <c r="E275" s="242"/>
      <c r="F275" s="243"/>
      <c r="G275" s="211"/>
    </row>
    <row r="276" spans="1:7">
      <c r="A276" s="212"/>
      <c r="B276" s="211"/>
      <c r="C276" s="211"/>
      <c r="E276" s="242"/>
      <c r="F276" s="243"/>
      <c r="G276" s="211"/>
    </row>
    <row r="277" spans="1:7">
      <c r="A277" s="212"/>
      <c r="B277" s="211"/>
      <c r="C277" s="211"/>
      <c r="E277" s="242"/>
      <c r="F277" s="243"/>
      <c r="G277" s="211"/>
    </row>
    <row r="278" spans="1:7">
      <c r="A278" s="212"/>
      <c r="B278" s="211"/>
      <c r="C278" s="211"/>
      <c r="E278" s="242"/>
      <c r="F278" s="243"/>
      <c r="G278" s="211"/>
    </row>
    <row r="279" spans="1:7">
      <c r="A279" s="212"/>
      <c r="B279" s="211"/>
      <c r="C279" s="211"/>
      <c r="E279" s="242"/>
      <c r="F279" s="243"/>
      <c r="G279" s="211"/>
    </row>
    <row r="280" spans="1:7">
      <c r="A280" s="212"/>
      <c r="B280" s="211"/>
      <c r="C280" s="211"/>
      <c r="E280" s="242"/>
      <c r="F280" s="243"/>
      <c r="G280" s="211"/>
    </row>
    <row r="281" spans="1:7">
      <c r="A281" s="212"/>
      <c r="B281" s="211"/>
      <c r="C281" s="211"/>
      <c r="E281" s="242"/>
      <c r="F281" s="243"/>
      <c r="G281" s="211"/>
    </row>
    <row r="282" spans="1:7">
      <c r="A282" s="212"/>
      <c r="B282" s="211"/>
      <c r="C282" s="211"/>
      <c r="E282" s="242"/>
      <c r="F282" s="243"/>
      <c r="G282" s="211"/>
    </row>
    <row r="283" spans="1:7">
      <c r="A283" s="212"/>
      <c r="B283" s="211"/>
      <c r="C283" s="211"/>
      <c r="E283" s="242"/>
      <c r="F283" s="243"/>
      <c r="G283" s="211"/>
    </row>
    <row r="284" spans="1:7">
      <c r="A284" s="212"/>
      <c r="B284" s="211"/>
      <c r="C284" s="211"/>
      <c r="E284" s="242"/>
      <c r="F284" s="243"/>
      <c r="G284" s="211"/>
    </row>
    <row r="285" spans="1:7">
      <c r="A285" s="212"/>
      <c r="B285" s="211"/>
      <c r="C285" s="211"/>
      <c r="E285" s="242"/>
      <c r="F285" s="243"/>
      <c r="G285" s="211"/>
    </row>
    <row r="286" spans="1:7">
      <c r="A286" s="212"/>
      <c r="B286" s="211"/>
      <c r="C286" s="211"/>
      <c r="E286" s="242"/>
      <c r="F286" s="243"/>
      <c r="G286" s="211"/>
    </row>
    <row r="287" spans="1:7">
      <c r="A287" s="212"/>
      <c r="B287" s="211"/>
      <c r="C287" s="211"/>
      <c r="E287" s="242"/>
      <c r="F287" s="243"/>
      <c r="G287" s="211"/>
    </row>
    <row r="288" spans="1:7">
      <c r="A288" s="212"/>
      <c r="B288" s="211"/>
      <c r="C288" s="211"/>
      <c r="E288" s="242"/>
      <c r="F288" s="243"/>
      <c r="G288" s="211"/>
    </row>
    <row r="289" spans="1:7">
      <c r="A289" s="212"/>
      <c r="B289" s="211"/>
      <c r="C289" s="211"/>
      <c r="E289" s="242"/>
      <c r="F289" s="243"/>
      <c r="G289" s="211"/>
    </row>
    <row r="290" spans="1:7">
      <c r="A290" s="212"/>
      <c r="B290" s="211"/>
      <c r="C290" s="211"/>
      <c r="E290" s="242"/>
      <c r="F290" s="243"/>
      <c r="G290" s="211"/>
    </row>
    <row r="291" spans="1:7">
      <c r="A291" s="212"/>
      <c r="B291" s="211"/>
      <c r="C291" s="211"/>
      <c r="E291" s="242"/>
      <c r="F291" s="243"/>
      <c r="G291" s="211"/>
    </row>
    <row r="292" spans="1:7">
      <c r="A292" s="212"/>
      <c r="B292" s="211"/>
      <c r="C292" s="211"/>
      <c r="E292" s="242"/>
      <c r="F292" s="243"/>
      <c r="G292" s="211"/>
    </row>
    <row r="293" spans="1:7">
      <c r="A293" s="212"/>
      <c r="B293" s="211"/>
      <c r="C293" s="211"/>
      <c r="E293" s="242"/>
      <c r="F293" s="243"/>
      <c r="G293" s="211"/>
    </row>
    <row r="294" spans="1:7">
      <c r="A294" s="212"/>
      <c r="B294" s="211"/>
      <c r="C294" s="211"/>
      <c r="E294" s="242"/>
      <c r="F294" s="243"/>
      <c r="G294" s="211"/>
    </row>
    <row r="295" spans="1:7">
      <c r="A295" s="212"/>
      <c r="B295" s="211"/>
      <c r="C295" s="211"/>
      <c r="E295" s="242"/>
      <c r="F295" s="243"/>
      <c r="G295" s="211"/>
    </row>
    <row r="296" spans="1:7">
      <c r="A296" s="212"/>
      <c r="B296" s="211"/>
      <c r="C296" s="211"/>
      <c r="E296" s="242"/>
      <c r="F296" s="243"/>
      <c r="G296" s="211"/>
    </row>
    <row r="297" spans="1:7">
      <c r="A297" s="212"/>
      <c r="B297" s="211"/>
      <c r="C297" s="211"/>
      <c r="E297" s="242"/>
      <c r="F297" s="243"/>
      <c r="G297" s="211"/>
    </row>
    <row r="298" spans="1:7">
      <c r="A298" s="212"/>
      <c r="B298" s="211"/>
      <c r="C298" s="211"/>
      <c r="E298" s="242"/>
      <c r="F298" s="243"/>
      <c r="G298" s="211"/>
    </row>
    <row r="299" spans="1:7">
      <c r="A299" s="212"/>
      <c r="B299" s="211"/>
      <c r="C299" s="211"/>
      <c r="E299" s="242"/>
      <c r="F299" s="243"/>
      <c r="G299" s="211"/>
    </row>
    <row r="300" spans="1:7">
      <c r="A300" s="212"/>
      <c r="B300" s="211"/>
      <c r="C300" s="211"/>
      <c r="E300" s="242"/>
      <c r="F300" s="243"/>
      <c r="G300" s="211"/>
    </row>
    <row r="301" spans="1:7">
      <c r="A301" s="212"/>
      <c r="B301" s="211"/>
      <c r="C301" s="211"/>
      <c r="E301" s="242"/>
      <c r="F301" s="243"/>
      <c r="G301" s="211"/>
    </row>
    <row r="302" spans="1:7">
      <c r="A302" s="212"/>
      <c r="B302" s="211"/>
      <c r="C302" s="211"/>
      <c r="E302" s="242"/>
      <c r="F302" s="243"/>
      <c r="G302" s="211"/>
    </row>
    <row r="303" spans="1:7">
      <c r="A303" s="212"/>
      <c r="B303" s="211"/>
      <c r="C303" s="211"/>
      <c r="E303" s="242"/>
      <c r="F303" s="243"/>
      <c r="G303" s="211"/>
    </row>
    <row r="304" spans="1:7">
      <c r="A304" s="212"/>
      <c r="B304" s="211"/>
      <c r="C304" s="211"/>
      <c r="E304" s="242"/>
      <c r="F304" s="243"/>
      <c r="G304" s="211"/>
    </row>
    <row r="305" spans="1:7">
      <c r="A305" s="212"/>
      <c r="B305" s="211"/>
      <c r="C305" s="211"/>
      <c r="E305" s="242"/>
      <c r="F305" s="243"/>
      <c r="G305" s="211"/>
    </row>
    <row r="306" spans="1:7">
      <c r="A306" s="212"/>
      <c r="B306" s="211"/>
      <c r="C306" s="211"/>
      <c r="E306" s="242"/>
      <c r="F306" s="243"/>
      <c r="G306" s="211"/>
    </row>
    <row r="307" spans="1:7">
      <c r="A307" s="212"/>
      <c r="B307" s="211"/>
      <c r="C307" s="211"/>
      <c r="E307" s="242"/>
      <c r="F307" s="243"/>
      <c r="G307" s="211"/>
    </row>
    <row r="308" spans="1:7">
      <c r="A308" s="212"/>
      <c r="B308" s="211"/>
      <c r="C308" s="211"/>
      <c r="E308" s="242"/>
      <c r="F308" s="243"/>
      <c r="G308" s="211"/>
    </row>
    <row r="309" spans="1:7">
      <c r="A309" s="212"/>
      <c r="B309" s="211"/>
      <c r="C309" s="211"/>
      <c r="E309" s="242"/>
      <c r="F309" s="243"/>
      <c r="G309" s="211"/>
    </row>
    <row r="310" spans="1:7">
      <c r="A310" s="212"/>
      <c r="B310" s="211"/>
      <c r="C310" s="211"/>
      <c r="E310" s="242"/>
      <c r="F310" s="243"/>
      <c r="G310" s="211"/>
    </row>
    <row r="311" spans="1:7">
      <c r="A311" s="212"/>
      <c r="B311" s="211"/>
      <c r="C311" s="211"/>
      <c r="E311" s="242"/>
      <c r="F311" s="243"/>
      <c r="G311" s="211"/>
    </row>
    <row r="312" spans="1:7">
      <c r="A312" s="212"/>
      <c r="B312" s="211"/>
      <c r="C312" s="211"/>
      <c r="E312" s="242"/>
      <c r="F312" s="243"/>
      <c r="G312" s="211"/>
    </row>
    <row r="313" spans="1:7">
      <c r="A313" s="212"/>
      <c r="B313" s="211"/>
      <c r="C313" s="211"/>
      <c r="E313" s="242"/>
      <c r="F313" s="243"/>
      <c r="G313" s="211"/>
    </row>
    <row r="314" spans="1:7">
      <c r="A314" s="212"/>
      <c r="B314" s="211"/>
      <c r="C314" s="211"/>
      <c r="E314" s="242"/>
      <c r="F314" s="243"/>
      <c r="G314" s="211"/>
    </row>
    <row r="315" spans="1:7">
      <c r="A315" s="212"/>
      <c r="B315" s="211"/>
      <c r="C315" s="211"/>
      <c r="E315" s="242"/>
      <c r="F315" s="243"/>
      <c r="G315" s="211"/>
    </row>
    <row r="316" spans="1:7">
      <c r="A316" s="212"/>
      <c r="B316" s="211"/>
      <c r="C316" s="211"/>
      <c r="E316" s="242"/>
      <c r="F316" s="243"/>
      <c r="G316" s="211"/>
    </row>
    <row r="317" spans="1:7">
      <c r="A317" s="212"/>
      <c r="B317" s="211"/>
      <c r="C317" s="211"/>
      <c r="E317" s="242"/>
      <c r="F317" s="243"/>
      <c r="G317" s="211"/>
    </row>
    <row r="318" spans="1:7">
      <c r="A318" s="212"/>
      <c r="B318" s="211"/>
      <c r="C318" s="211"/>
      <c r="E318" s="242"/>
      <c r="F318" s="243"/>
      <c r="G318" s="211"/>
    </row>
    <row r="319" spans="1:7">
      <c r="A319" s="212"/>
      <c r="B319" s="211"/>
      <c r="C319" s="211"/>
      <c r="E319" s="242"/>
      <c r="F319" s="243"/>
      <c r="G319" s="211"/>
    </row>
    <row r="320" spans="1:7">
      <c r="A320" s="212"/>
      <c r="B320" s="211"/>
      <c r="C320" s="211"/>
      <c r="E320" s="242"/>
      <c r="F320" s="243"/>
      <c r="G320" s="211"/>
    </row>
    <row r="321" spans="1:7">
      <c r="A321" s="212"/>
      <c r="B321" s="211"/>
      <c r="C321" s="211"/>
      <c r="E321" s="242"/>
      <c r="F321" s="243"/>
      <c r="G321" s="211"/>
    </row>
    <row r="322" spans="1:7">
      <c r="A322" s="212"/>
      <c r="B322" s="211"/>
      <c r="C322" s="211"/>
      <c r="E322" s="242"/>
      <c r="F322" s="243"/>
      <c r="G322" s="211"/>
    </row>
    <row r="323" spans="1:7">
      <c r="A323" s="212"/>
      <c r="B323" s="211"/>
      <c r="C323" s="211"/>
      <c r="E323" s="242"/>
      <c r="F323" s="243"/>
      <c r="G323" s="211"/>
    </row>
    <row r="324" spans="1:7">
      <c r="A324" s="212"/>
      <c r="B324" s="211"/>
      <c r="C324" s="211"/>
      <c r="E324" s="242"/>
      <c r="F324" s="243"/>
      <c r="G324" s="211"/>
    </row>
    <row r="325" spans="1:7">
      <c r="A325" s="212"/>
      <c r="B325" s="211"/>
      <c r="C325" s="211"/>
      <c r="E325" s="242"/>
      <c r="F325" s="243"/>
      <c r="G325" s="211"/>
    </row>
    <row r="326" spans="1:7">
      <c r="A326" s="212"/>
      <c r="B326" s="211"/>
      <c r="C326" s="211"/>
      <c r="E326" s="242"/>
      <c r="F326" s="243"/>
      <c r="G326" s="211"/>
    </row>
    <row r="327" spans="1:7">
      <c r="A327" s="212"/>
      <c r="B327" s="211"/>
      <c r="C327" s="211"/>
      <c r="E327" s="242"/>
      <c r="F327" s="243"/>
      <c r="G327" s="211"/>
    </row>
    <row r="328" spans="1:7">
      <c r="A328" s="212"/>
      <c r="B328" s="211"/>
      <c r="C328" s="211"/>
      <c r="E328" s="242"/>
      <c r="F328" s="243"/>
      <c r="G328" s="211"/>
    </row>
    <row r="329" spans="1:7">
      <c r="A329" s="212"/>
      <c r="B329" s="211"/>
      <c r="C329" s="211"/>
      <c r="E329" s="242"/>
      <c r="F329" s="243"/>
      <c r="G329" s="211"/>
    </row>
    <row r="330" spans="1:7">
      <c r="A330" s="212"/>
      <c r="B330" s="211"/>
      <c r="C330" s="211"/>
      <c r="E330" s="242"/>
      <c r="F330" s="243"/>
      <c r="G330" s="211"/>
    </row>
    <row r="331" spans="1:7">
      <c r="A331" s="212"/>
      <c r="B331" s="211"/>
      <c r="C331" s="211"/>
      <c r="E331" s="242"/>
      <c r="F331" s="243"/>
      <c r="G331" s="211"/>
    </row>
    <row r="332" spans="1:7">
      <c r="A332" s="212"/>
      <c r="B332" s="211"/>
      <c r="C332" s="211"/>
      <c r="E332" s="242"/>
      <c r="F332" s="243"/>
      <c r="G332" s="211"/>
    </row>
    <row r="333" spans="1:7">
      <c r="A333" s="212"/>
      <c r="B333" s="211"/>
      <c r="C333" s="211"/>
      <c r="E333" s="242"/>
      <c r="F333" s="243"/>
      <c r="G333" s="211"/>
    </row>
    <row r="334" spans="1:7">
      <c r="A334" s="212"/>
      <c r="B334" s="211"/>
      <c r="C334" s="211"/>
      <c r="E334" s="242"/>
      <c r="F334" s="243"/>
      <c r="G334" s="211"/>
    </row>
    <row r="335" spans="1:7">
      <c r="A335" s="212"/>
      <c r="B335" s="211"/>
      <c r="C335" s="211"/>
      <c r="E335" s="242"/>
      <c r="F335" s="243"/>
      <c r="G335" s="211"/>
    </row>
    <row r="336" spans="1:7">
      <c r="A336" s="212"/>
      <c r="B336" s="211"/>
      <c r="C336" s="211"/>
      <c r="E336" s="242"/>
      <c r="F336" s="243"/>
      <c r="G336" s="211"/>
    </row>
    <row r="337" spans="1:7">
      <c r="A337" s="212"/>
      <c r="B337" s="211"/>
      <c r="C337" s="211"/>
      <c r="E337" s="242"/>
      <c r="F337" s="243"/>
      <c r="G337" s="211"/>
    </row>
    <row r="338" spans="1:7">
      <c r="A338" s="212"/>
      <c r="B338" s="211"/>
      <c r="C338" s="211"/>
      <c r="E338" s="242"/>
      <c r="F338" s="243"/>
      <c r="G338" s="211"/>
    </row>
    <row r="339" spans="1:7">
      <c r="A339" s="212"/>
      <c r="B339" s="211"/>
      <c r="C339" s="211"/>
      <c r="E339" s="242"/>
      <c r="F339" s="243"/>
      <c r="G339" s="211"/>
    </row>
    <row r="340" spans="1:7">
      <c r="A340" s="212"/>
      <c r="B340" s="211"/>
      <c r="C340" s="211"/>
      <c r="E340" s="242"/>
      <c r="F340" s="243"/>
      <c r="G340" s="211"/>
    </row>
    <row r="341" spans="1:7">
      <c r="A341" s="212"/>
      <c r="B341" s="211"/>
      <c r="C341" s="211"/>
      <c r="E341" s="242"/>
      <c r="F341" s="243"/>
      <c r="G341" s="211"/>
    </row>
    <row r="342" spans="1:7">
      <c r="A342" s="212"/>
      <c r="B342" s="211"/>
      <c r="C342" s="211"/>
      <c r="E342" s="242"/>
      <c r="F342" s="243"/>
      <c r="G342" s="211"/>
    </row>
    <row r="343" spans="1:7">
      <c r="A343" s="212"/>
      <c r="B343" s="211"/>
      <c r="C343" s="211"/>
      <c r="E343" s="242"/>
      <c r="F343" s="243"/>
      <c r="G343" s="211"/>
    </row>
    <row r="344" spans="1:7">
      <c r="A344" s="212"/>
      <c r="B344" s="211"/>
      <c r="C344" s="211"/>
      <c r="E344" s="242"/>
      <c r="F344" s="243"/>
      <c r="G344" s="211"/>
    </row>
    <row r="345" spans="1:7">
      <c r="A345" s="212"/>
      <c r="B345" s="211"/>
      <c r="C345" s="211"/>
      <c r="E345" s="242"/>
      <c r="F345" s="243"/>
      <c r="G345" s="211"/>
    </row>
    <row r="346" spans="1:7">
      <c r="A346" s="212"/>
      <c r="B346" s="211"/>
      <c r="C346" s="211"/>
      <c r="E346" s="242"/>
      <c r="F346" s="243"/>
      <c r="G346" s="211"/>
    </row>
    <row r="347" spans="1:7">
      <c r="A347" s="212"/>
      <c r="B347" s="211"/>
      <c r="C347" s="211"/>
      <c r="E347" s="242"/>
      <c r="F347" s="243"/>
      <c r="G347" s="211"/>
    </row>
    <row r="348" spans="1:7">
      <c r="A348" s="212"/>
      <c r="B348" s="211"/>
      <c r="C348" s="211"/>
      <c r="E348" s="242"/>
      <c r="F348" s="243"/>
      <c r="G348" s="211"/>
    </row>
    <row r="349" spans="1:7">
      <c r="A349" s="212"/>
      <c r="B349" s="211"/>
      <c r="C349" s="211"/>
      <c r="E349" s="242"/>
      <c r="F349" s="243"/>
      <c r="G349" s="211"/>
    </row>
    <row r="350" spans="1:7">
      <c r="A350" s="212"/>
      <c r="B350" s="211"/>
      <c r="C350" s="211"/>
      <c r="E350" s="242"/>
      <c r="F350" s="243"/>
      <c r="G350" s="211"/>
    </row>
    <row r="351" spans="1:7">
      <c r="A351" s="212"/>
      <c r="B351" s="211"/>
      <c r="C351" s="211"/>
      <c r="E351" s="242"/>
      <c r="F351" s="243"/>
      <c r="G351" s="211"/>
    </row>
    <row r="352" spans="1:7">
      <c r="A352" s="212"/>
      <c r="B352" s="211"/>
      <c r="C352" s="211"/>
      <c r="E352" s="242"/>
      <c r="F352" s="243"/>
      <c r="G352" s="211"/>
    </row>
    <row r="353" spans="1:7">
      <c r="A353" s="212"/>
      <c r="B353" s="211"/>
      <c r="C353" s="211"/>
      <c r="E353" s="242"/>
      <c r="F353" s="243"/>
      <c r="G353" s="211"/>
    </row>
    <row r="354" spans="1:7">
      <c r="A354" s="212"/>
      <c r="B354" s="211"/>
      <c r="C354" s="211"/>
      <c r="E354" s="242"/>
      <c r="F354" s="243"/>
      <c r="G354" s="211"/>
    </row>
    <row r="355" spans="1:7">
      <c r="A355" s="212"/>
      <c r="B355" s="211"/>
      <c r="C355" s="211"/>
      <c r="E355" s="242"/>
      <c r="F355" s="243"/>
      <c r="G355" s="211"/>
    </row>
    <row r="356" spans="1:7">
      <c r="A356" s="212"/>
      <c r="B356" s="211"/>
      <c r="C356" s="211"/>
      <c r="E356" s="242"/>
      <c r="F356" s="243"/>
      <c r="G356" s="211"/>
    </row>
    <row r="357" spans="1:7">
      <c r="A357" s="212"/>
      <c r="B357" s="211"/>
      <c r="C357" s="211"/>
      <c r="E357" s="242"/>
      <c r="F357" s="243"/>
      <c r="G357" s="211"/>
    </row>
    <row r="358" spans="1:7">
      <c r="A358" s="212"/>
      <c r="B358" s="211"/>
      <c r="C358" s="211"/>
      <c r="E358" s="242"/>
      <c r="F358" s="243"/>
      <c r="G358" s="211"/>
    </row>
    <row r="359" spans="1:7">
      <c r="A359" s="212"/>
      <c r="B359" s="211"/>
      <c r="C359" s="211"/>
      <c r="E359" s="242"/>
      <c r="F359" s="243"/>
      <c r="G359" s="211"/>
    </row>
    <row r="360" spans="1:7">
      <c r="A360" s="212"/>
      <c r="B360" s="211"/>
      <c r="C360" s="211"/>
      <c r="E360" s="242"/>
      <c r="F360" s="243"/>
      <c r="G360" s="211"/>
    </row>
    <row r="361" spans="1:7">
      <c r="A361" s="212"/>
      <c r="B361" s="211"/>
      <c r="C361" s="211"/>
      <c r="E361" s="242"/>
      <c r="F361" s="243"/>
      <c r="G361" s="211"/>
    </row>
    <row r="362" spans="1:7">
      <c r="A362" s="212"/>
      <c r="B362" s="211"/>
      <c r="C362" s="211"/>
      <c r="E362" s="242"/>
      <c r="F362" s="243"/>
      <c r="G362" s="211"/>
    </row>
    <row r="363" spans="1:7">
      <c r="A363" s="212"/>
      <c r="B363" s="211"/>
      <c r="C363" s="211"/>
      <c r="E363" s="242"/>
      <c r="F363" s="243"/>
      <c r="G363" s="211"/>
    </row>
    <row r="364" spans="1:7">
      <c r="A364" s="212"/>
      <c r="B364" s="211"/>
      <c r="C364" s="211"/>
      <c r="E364" s="242"/>
      <c r="F364" s="243"/>
      <c r="G364" s="211"/>
    </row>
    <row r="365" spans="1:7">
      <c r="A365" s="212"/>
      <c r="B365" s="211"/>
      <c r="C365" s="211"/>
      <c r="E365" s="242"/>
      <c r="F365" s="243"/>
      <c r="G365" s="211"/>
    </row>
    <row r="366" spans="1:7">
      <c r="A366" s="212"/>
      <c r="B366" s="211"/>
      <c r="C366" s="211"/>
      <c r="E366" s="242"/>
      <c r="F366" s="243"/>
      <c r="G366" s="211"/>
    </row>
    <row r="367" spans="1:7">
      <c r="A367" s="212"/>
      <c r="B367" s="211"/>
      <c r="C367" s="211"/>
      <c r="E367" s="242"/>
      <c r="F367" s="243"/>
      <c r="G367" s="211"/>
    </row>
    <row r="368" spans="1:7">
      <c r="A368" s="212"/>
      <c r="B368" s="211"/>
      <c r="C368" s="211"/>
      <c r="E368" s="242"/>
      <c r="F368" s="243"/>
      <c r="G368" s="211"/>
    </row>
    <row r="369" spans="1:7">
      <c r="A369" s="212"/>
      <c r="B369" s="211"/>
      <c r="C369" s="211"/>
      <c r="E369" s="242"/>
      <c r="F369" s="243"/>
      <c r="G369" s="211"/>
    </row>
    <row r="370" spans="1:7">
      <c r="A370" s="212"/>
      <c r="B370" s="211"/>
      <c r="C370" s="211"/>
      <c r="E370" s="242"/>
      <c r="F370" s="243"/>
      <c r="G370" s="211"/>
    </row>
    <row r="371" spans="1:7">
      <c r="A371" s="212"/>
      <c r="B371" s="211"/>
      <c r="C371" s="211"/>
      <c r="E371" s="242"/>
      <c r="F371" s="243"/>
      <c r="G371" s="211"/>
    </row>
    <row r="372" spans="1:7">
      <c r="A372" s="212"/>
      <c r="B372" s="211"/>
      <c r="C372" s="211"/>
      <c r="E372" s="242"/>
      <c r="F372" s="243"/>
      <c r="G372" s="211"/>
    </row>
    <row r="373" spans="1:7">
      <c r="A373" s="212"/>
      <c r="B373" s="211"/>
      <c r="C373" s="211"/>
      <c r="E373" s="242"/>
      <c r="F373" s="243"/>
      <c r="G373" s="211"/>
    </row>
    <row r="374" spans="1:7">
      <c r="A374" s="212"/>
      <c r="B374" s="211"/>
      <c r="C374" s="211"/>
      <c r="E374" s="242"/>
      <c r="F374" s="243"/>
      <c r="G374" s="211"/>
    </row>
    <row r="375" spans="1:7">
      <c r="A375" s="212"/>
      <c r="B375" s="211"/>
      <c r="C375" s="211"/>
      <c r="E375" s="242"/>
      <c r="F375" s="243"/>
      <c r="G375" s="211"/>
    </row>
    <row r="376" spans="1:7">
      <c r="A376" s="212"/>
      <c r="B376" s="211"/>
      <c r="C376" s="211"/>
      <c r="E376" s="242"/>
      <c r="F376" s="243"/>
      <c r="G376" s="211"/>
    </row>
    <row r="377" spans="1:7">
      <c r="A377" s="212"/>
      <c r="B377" s="211"/>
      <c r="C377" s="211"/>
      <c r="E377" s="242"/>
      <c r="F377" s="243"/>
      <c r="G377" s="211"/>
    </row>
    <row r="378" spans="1:7">
      <c r="A378" s="212"/>
      <c r="B378" s="211"/>
      <c r="C378" s="211"/>
      <c r="E378" s="242"/>
      <c r="F378" s="243"/>
      <c r="G378" s="211"/>
    </row>
    <row r="379" spans="1:7">
      <c r="A379" s="212"/>
      <c r="B379" s="211"/>
      <c r="C379" s="211"/>
      <c r="E379" s="242"/>
      <c r="F379" s="243"/>
      <c r="G379" s="211"/>
    </row>
    <row r="380" spans="1:7">
      <c r="A380" s="212"/>
      <c r="B380" s="211"/>
      <c r="C380" s="211"/>
      <c r="E380" s="242"/>
      <c r="F380" s="243"/>
      <c r="G380" s="211"/>
    </row>
    <row r="381" spans="1:7">
      <c r="A381" s="212"/>
      <c r="B381" s="211"/>
      <c r="C381" s="211"/>
      <c r="E381" s="242"/>
      <c r="F381" s="243"/>
      <c r="G381" s="211"/>
    </row>
    <row r="382" spans="1:7">
      <c r="A382" s="212"/>
      <c r="B382" s="211"/>
      <c r="C382" s="211"/>
      <c r="E382" s="242"/>
      <c r="F382" s="243"/>
      <c r="G382" s="211"/>
    </row>
    <row r="383" spans="1:7">
      <c r="A383" s="212"/>
      <c r="B383" s="211"/>
      <c r="C383" s="211"/>
      <c r="E383" s="242"/>
      <c r="F383" s="243"/>
      <c r="G383" s="211"/>
    </row>
    <row r="384" spans="1:7">
      <c r="A384" s="212"/>
      <c r="B384" s="211"/>
      <c r="C384" s="211"/>
      <c r="E384" s="242"/>
      <c r="F384" s="243"/>
      <c r="G384" s="211"/>
    </row>
    <row r="385" spans="1:7">
      <c r="A385" s="212"/>
      <c r="B385" s="211"/>
      <c r="C385" s="211"/>
      <c r="E385" s="242"/>
      <c r="F385" s="243"/>
      <c r="G385" s="211"/>
    </row>
    <row r="386" spans="1:7">
      <c r="A386" s="212"/>
      <c r="B386" s="211"/>
      <c r="C386" s="211"/>
      <c r="E386" s="242"/>
      <c r="F386" s="243"/>
      <c r="G386" s="211"/>
    </row>
    <row r="387" spans="1:7">
      <c r="A387" s="212"/>
      <c r="B387" s="211"/>
      <c r="C387" s="211"/>
      <c r="E387" s="242"/>
      <c r="F387" s="243"/>
      <c r="G387" s="211"/>
    </row>
    <row r="388" spans="1:7">
      <c r="A388" s="212"/>
      <c r="B388" s="211"/>
      <c r="C388" s="211"/>
      <c r="E388" s="242"/>
      <c r="F388" s="243"/>
      <c r="G388" s="211"/>
    </row>
    <row r="389" spans="1:7">
      <c r="A389" s="212"/>
      <c r="B389" s="211"/>
      <c r="C389" s="211"/>
      <c r="E389" s="242"/>
      <c r="F389" s="243"/>
      <c r="G389" s="211"/>
    </row>
    <row r="390" spans="1:7">
      <c r="A390" s="212"/>
      <c r="B390" s="211"/>
      <c r="C390" s="211"/>
      <c r="E390" s="242"/>
      <c r="F390" s="243"/>
      <c r="G390" s="211"/>
    </row>
    <row r="391" spans="1:7">
      <c r="A391" s="212"/>
      <c r="B391" s="211"/>
      <c r="C391" s="211"/>
      <c r="E391" s="242"/>
      <c r="F391" s="243"/>
      <c r="G391" s="211"/>
    </row>
    <row r="392" spans="1:7">
      <c r="A392" s="212"/>
      <c r="B392" s="211"/>
      <c r="C392" s="211"/>
      <c r="E392" s="242"/>
      <c r="F392" s="243"/>
      <c r="G392" s="211"/>
    </row>
    <row r="393" spans="1:7">
      <c r="A393" s="212"/>
      <c r="B393" s="211"/>
      <c r="C393" s="211"/>
      <c r="E393" s="242"/>
      <c r="F393" s="243"/>
      <c r="G393" s="211"/>
    </row>
    <row r="394" spans="1:7">
      <c r="A394" s="212"/>
      <c r="B394" s="211"/>
      <c r="C394" s="211"/>
      <c r="E394" s="242"/>
      <c r="F394" s="243"/>
      <c r="G394" s="211"/>
    </row>
    <row r="395" spans="1:7">
      <c r="A395" s="212"/>
      <c r="B395" s="211"/>
      <c r="C395" s="211"/>
      <c r="E395" s="242"/>
      <c r="F395" s="243"/>
      <c r="G395" s="211"/>
    </row>
    <row r="396" spans="1:7">
      <c r="A396" s="212"/>
      <c r="B396" s="211"/>
      <c r="C396" s="211"/>
      <c r="E396" s="242"/>
      <c r="F396" s="243"/>
      <c r="G396" s="211"/>
    </row>
    <row r="397" spans="1:7">
      <c r="A397" s="212"/>
      <c r="B397" s="211"/>
      <c r="C397" s="211"/>
      <c r="E397" s="242"/>
      <c r="F397" s="243"/>
      <c r="G397" s="211"/>
    </row>
    <row r="398" spans="1:7">
      <c r="A398" s="212"/>
      <c r="B398" s="211"/>
      <c r="C398" s="211"/>
      <c r="E398" s="242"/>
      <c r="F398" s="243"/>
      <c r="G398" s="211"/>
    </row>
    <row r="399" spans="1:7">
      <c r="A399" s="212"/>
      <c r="B399" s="211"/>
      <c r="C399" s="211"/>
      <c r="E399" s="242"/>
      <c r="F399" s="243"/>
      <c r="G399" s="211"/>
    </row>
    <row r="400" spans="1:7">
      <c r="A400" s="212"/>
      <c r="B400" s="211"/>
      <c r="C400" s="211"/>
      <c r="E400" s="242"/>
      <c r="F400" s="243"/>
      <c r="G400" s="211"/>
    </row>
    <row r="401" spans="1:7">
      <c r="A401" s="212"/>
      <c r="B401" s="211"/>
      <c r="C401" s="211"/>
      <c r="E401" s="242"/>
      <c r="F401" s="243"/>
      <c r="G401" s="211"/>
    </row>
    <row r="402" spans="1:7">
      <c r="A402" s="212"/>
      <c r="B402" s="211"/>
      <c r="C402" s="211"/>
      <c r="E402" s="242"/>
      <c r="F402" s="243"/>
      <c r="G402" s="211"/>
    </row>
    <row r="403" spans="1:7">
      <c r="A403" s="212"/>
      <c r="B403" s="211"/>
      <c r="C403" s="211"/>
      <c r="E403" s="242"/>
      <c r="F403" s="243"/>
      <c r="G403" s="211"/>
    </row>
    <row r="404" spans="1:7">
      <c r="A404" s="212"/>
      <c r="B404" s="211"/>
      <c r="C404" s="211"/>
      <c r="E404" s="242"/>
      <c r="F404" s="243"/>
      <c r="G404" s="211"/>
    </row>
    <row r="405" spans="1:7">
      <c r="A405" s="212"/>
      <c r="B405" s="211"/>
      <c r="C405" s="211"/>
      <c r="E405" s="242"/>
      <c r="F405" s="243"/>
      <c r="G405" s="211"/>
    </row>
    <row r="406" spans="1:7">
      <c r="A406" s="212"/>
      <c r="B406" s="211"/>
      <c r="C406" s="211"/>
      <c r="E406" s="242"/>
      <c r="F406" s="243"/>
      <c r="G406" s="211"/>
    </row>
    <row r="407" spans="1:7">
      <c r="A407" s="212"/>
      <c r="B407" s="211"/>
      <c r="C407" s="211"/>
      <c r="E407" s="242"/>
      <c r="F407" s="243"/>
      <c r="G407" s="211"/>
    </row>
    <row r="408" spans="1:7">
      <c r="A408" s="212"/>
      <c r="B408" s="211"/>
      <c r="C408" s="211"/>
      <c r="E408" s="242"/>
      <c r="F408" s="243"/>
      <c r="G408" s="211"/>
    </row>
    <row r="409" spans="1:7">
      <c r="A409" s="212"/>
      <c r="B409" s="211"/>
      <c r="C409" s="211"/>
      <c r="E409" s="242"/>
      <c r="F409" s="243"/>
      <c r="G409" s="211"/>
    </row>
    <row r="410" spans="1:7">
      <c r="A410" s="212"/>
      <c r="B410" s="211"/>
      <c r="C410" s="211"/>
      <c r="E410" s="242"/>
      <c r="F410" s="243"/>
      <c r="G410" s="211"/>
    </row>
    <row r="411" spans="1:7">
      <c r="A411" s="212"/>
      <c r="B411" s="211"/>
      <c r="C411" s="211"/>
      <c r="E411" s="242"/>
      <c r="F411" s="243"/>
      <c r="G411" s="211"/>
    </row>
    <row r="412" spans="1:7">
      <c r="A412" s="212"/>
      <c r="B412" s="211"/>
      <c r="C412" s="211"/>
      <c r="E412" s="242"/>
      <c r="F412" s="243"/>
      <c r="G412" s="211"/>
    </row>
    <row r="413" spans="1:7">
      <c r="A413" s="212"/>
      <c r="B413" s="211"/>
      <c r="C413" s="211"/>
      <c r="E413" s="242"/>
      <c r="F413" s="243"/>
      <c r="G413" s="211"/>
    </row>
    <row r="414" spans="1:7">
      <c r="A414" s="212"/>
      <c r="B414" s="211"/>
      <c r="C414" s="211"/>
      <c r="E414" s="242"/>
      <c r="F414" s="243"/>
      <c r="G414" s="211"/>
    </row>
    <row r="415" spans="1:7">
      <c r="A415" s="212"/>
      <c r="B415" s="211"/>
      <c r="C415" s="211"/>
      <c r="E415" s="242"/>
      <c r="F415" s="243"/>
      <c r="G415" s="211"/>
    </row>
    <row r="416" spans="1:7">
      <c r="A416" s="212"/>
      <c r="B416" s="211"/>
      <c r="C416" s="211"/>
      <c r="E416" s="242"/>
      <c r="F416" s="243"/>
      <c r="G416" s="211"/>
    </row>
    <row r="417" spans="1:7">
      <c r="A417" s="212"/>
      <c r="B417" s="211"/>
      <c r="C417" s="211"/>
      <c r="E417" s="242"/>
      <c r="F417" s="243"/>
      <c r="G417" s="211"/>
    </row>
    <row r="418" spans="1:7">
      <c r="A418" s="212"/>
      <c r="B418" s="211"/>
      <c r="C418" s="211"/>
      <c r="E418" s="242"/>
      <c r="F418" s="243"/>
      <c r="G418" s="211"/>
    </row>
    <row r="419" spans="1:7">
      <c r="A419" s="212"/>
      <c r="B419" s="211"/>
      <c r="C419" s="211"/>
      <c r="E419" s="242"/>
      <c r="F419" s="243"/>
      <c r="G419" s="211"/>
    </row>
    <row r="420" spans="1:7">
      <c r="A420" s="212"/>
      <c r="B420" s="211"/>
      <c r="C420" s="211"/>
      <c r="E420" s="242"/>
      <c r="F420" s="243"/>
      <c r="G420" s="211"/>
    </row>
    <row r="421" spans="1:7">
      <c r="A421" s="212"/>
      <c r="B421" s="211"/>
      <c r="C421" s="211"/>
      <c r="E421" s="242"/>
      <c r="F421" s="243"/>
      <c r="G421" s="211"/>
    </row>
    <row r="422" spans="1:7">
      <c r="A422" s="212"/>
      <c r="B422" s="211"/>
      <c r="C422" s="211"/>
      <c r="E422" s="242"/>
      <c r="F422" s="243"/>
      <c r="G422" s="211"/>
    </row>
    <row r="423" spans="1:7">
      <c r="A423" s="212"/>
      <c r="B423" s="211"/>
      <c r="C423" s="211"/>
      <c r="E423" s="242"/>
      <c r="F423" s="243"/>
      <c r="G423" s="211"/>
    </row>
    <row r="424" spans="1:7">
      <c r="A424" s="212"/>
      <c r="B424" s="211"/>
      <c r="C424" s="211"/>
      <c r="E424" s="242"/>
      <c r="F424" s="243"/>
      <c r="G424" s="211"/>
    </row>
    <row r="425" spans="1:7">
      <c r="A425" s="212"/>
      <c r="B425" s="211"/>
      <c r="C425" s="211"/>
      <c r="E425" s="242"/>
      <c r="F425" s="243"/>
      <c r="G425" s="211"/>
    </row>
    <row r="426" spans="1:7">
      <c r="A426" s="212"/>
      <c r="B426" s="211"/>
      <c r="C426" s="211"/>
      <c r="E426" s="242"/>
      <c r="F426" s="243"/>
      <c r="G426" s="211"/>
    </row>
    <row r="427" spans="1:7">
      <c r="A427" s="212"/>
      <c r="B427" s="211"/>
      <c r="C427" s="211"/>
      <c r="E427" s="242"/>
      <c r="F427" s="243"/>
      <c r="G427" s="211"/>
    </row>
    <row r="428" spans="1:7">
      <c r="A428" s="212"/>
      <c r="B428" s="211"/>
      <c r="C428" s="211"/>
      <c r="E428" s="242"/>
      <c r="F428" s="243"/>
      <c r="G428" s="211"/>
    </row>
    <row r="429" spans="1:7">
      <c r="A429" s="212"/>
      <c r="B429" s="211"/>
      <c r="C429" s="211"/>
      <c r="E429" s="242"/>
      <c r="F429" s="243"/>
      <c r="G429" s="211"/>
    </row>
    <row r="430" spans="1:7">
      <c r="A430" s="212"/>
      <c r="B430" s="211"/>
      <c r="C430" s="211"/>
      <c r="E430" s="242"/>
      <c r="F430" s="243"/>
      <c r="G430" s="211"/>
    </row>
    <row r="431" spans="1:7">
      <c r="A431" s="212"/>
      <c r="B431" s="211"/>
      <c r="C431" s="211"/>
      <c r="E431" s="242"/>
      <c r="F431" s="243"/>
      <c r="G431" s="211"/>
    </row>
    <row r="432" spans="1:7">
      <c r="A432" s="212"/>
      <c r="B432" s="211"/>
      <c r="C432" s="211"/>
      <c r="E432" s="242"/>
      <c r="F432" s="243"/>
      <c r="G432" s="211"/>
    </row>
    <row r="433" spans="1:7">
      <c r="A433" s="212"/>
      <c r="B433" s="211"/>
      <c r="C433" s="211"/>
      <c r="E433" s="242"/>
      <c r="F433" s="243"/>
      <c r="G433" s="211"/>
    </row>
    <row r="434" spans="1:7">
      <c r="A434" s="212"/>
      <c r="B434" s="211"/>
      <c r="C434" s="211"/>
      <c r="E434" s="242"/>
      <c r="F434" s="243"/>
      <c r="G434" s="211"/>
    </row>
    <row r="435" spans="1:7">
      <c r="A435" s="212"/>
      <c r="B435" s="211"/>
      <c r="C435" s="211"/>
      <c r="E435" s="242"/>
      <c r="F435" s="243"/>
      <c r="G435" s="211"/>
    </row>
    <row r="436" spans="1:7">
      <c r="A436" s="212"/>
      <c r="B436" s="211"/>
      <c r="C436" s="211"/>
      <c r="E436" s="242"/>
      <c r="F436" s="243"/>
      <c r="G436" s="211"/>
    </row>
    <row r="437" spans="1:7">
      <c r="A437" s="212"/>
      <c r="B437" s="211"/>
      <c r="C437" s="211"/>
      <c r="E437" s="242"/>
      <c r="F437" s="243"/>
      <c r="G437" s="211"/>
    </row>
    <row r="438" spans="1:7">
      <c r="A438" s="212"/>
      <c r="B438" s="211"/>
      <c r="C438" s="211"/>
      <c r="E438" s="242"/>
      <c r="F438" s="243"/>
      <c r="G438" s="211"/>
    </row>
    <row r="439" spans="1:7">
      <c r="A439" s="212"/>
      <c r="B439" s="211"/>
      <c r="C439" s="211"/>
      <c r="E439" s="242"/>
      <c r="F439" s="243"/>
      <c r="G439" s="211"/>
    </row>
    <row r="440" spans="1:7">
      <c r="A440" s="212"/>
      <c r="B440" s="211"/>
      <c r="C440" s="211"/>
      <c r="E440" s="242"/>
      <c r="F440" s="243"/>
      <c r="G440" s="211"/>
    </row>
    <row r="441" spans="1:7">
      <c r="A441" s="212"/>
      <c r="B441" s="211"/>
      <c r="C441" s="211"/>
      <c r="E441" s="242"/>
      <c r="F441" s="243"/>
      <c r="G441" s="211"/>
    </row>
    <row r="442" spans="1:7">
      <c r="A442" s="212"/>
      <c r="B442" s="211"/>
      <c r="C442" s="211"/>
      <c r="E442" s="242"/>
      <c r="F442" s="243"/>
      <c r="G442" s="211"/>
    </row>
    <row r="443" spans="1:7">
      <c r="A443" s="212"/>
      <c r="B443" s="211"/>
      <c r="C443" s="211"/>
      <c r="E443" s="242"/>
      <c r="F443" s="243"/>
      <c r="G443" s="211"/>
    </row>
    <row r="444" spans="1:7">
      <c r="A444" s="212"/>
      <c r="B444" s="211"/>
      <c r="C444" s="211"/>
      <c r="E444" s="242"/>
      <c r="F444" s="243"/>
      <c r="G444" s="211"/>
    </row>
    <row r="445" spans="1:7">
      <c r="A445" s="212"/>
      <c r="B445" s="211"/>
      <c r="C445" s="211"/>
      <c r="E445" s="242"/>
      <c r="F445" s="243"/>
      <c r="G445" s="211"/>
    </row>
    <row r="446" spans="1:7">
      <c r="A446" s="212"/>
      <c r="B446" s="211"/>
      <c r="C446" s="211"/>
      <c r="E446" s="242"/>
      <c r="F446" s="243"/>
      <c r="G446" s="211"/>
    </row>
    <row r="447" spans="1:7">
      <c r="A447" s="212"/>
      <c r="B447" s="211"/>
      <c r="C447" s="211"/>
      <c r="E447" s="242"/>
      <c r="F447" s="243"/>
      <c r="G447" s="211"/>
    </row>
    <row r="448" spans="1:7">
      <c r="A448" s="212"/>
      <c r="B448" s="211"/>
      <c r="C448" s="211"/>
      <c r="E448" s="242"/>
      <c r="F448" s="243"/>
      <c r="G448" s="211"/>
    </row>
    <row r="449" spans="1:7">
      <c r="A449" s="212"/>
      <c r="B449" s="211"/>
      <c r="C449" s="211"/>
      <c r="E449" s="242"/>
      <c r="F449" s="243"/>
      <c r="G449" s="211"/>
    </row>
    <row r="450" spans="1:7">
      <c r="A450" s="212"/>
      <c r="B450" s="211"/>
      <c r="C450" s="211"/>
      <c r="E450" s="242"/>
      <c r="F450" s="243"/>
      <c r="G450" s="211"/>
    </row>
    <row r="451" spans="1:7">
      <c r="A451" s="212"/>
      <c r="B451" s="211"/>
      <c r="C451" s="211"/>
      <c r="E451" s="242"/>
      <c r="F451" s="243"/>
      <c r="G451" s="211"/>
    </row>
    <row r="452" spans="1:7">
      <c r="A452" s="212"/>
      <c r="B452" s="211"/>
      <c r="C452" s="211"/>
      <c r="E452" s="242"/>
      <c r="F452" s="243"/>
      <c r="G452" s="211"/>
    </row>
    <row r="453" spans="1:7">
      <c r="A453" s="212"/>
      <c r="B453" s="211"/>
      <c r="C453" s="211"/>
      <c r="E453" s="242"/>
      <c r="F453" s="243"/>
      <c r="G453" s="211"/>
    </row>
    <row r="454" spans="1:7">
      <c r="A454" s="212"/>
      <c r="B454" s="211"/>
      <c r="C454" s="211"/>
      <c r="E454" s="242"/>
      <c r="F454" s="243"/>
      <c r="G454" s="211"/>
    </row>
    <row r="455" spans="1:7">
      <c r="A455" s="212"/>
      <c r="B455" s="211"/>
      <c r="C455" s="211"/>
      <c r="E455" s="242"/>
      <c r="F455" s="243"/>
      <c r="G455" s="211"/>
    </row>
    <row r="456" spans="1:7">
      <c r="A456" s="212"/>
      <c r="B456" s="211"/>
      <c r="C456" s="211"/>
      <c r="E456" s="242"/>
      <c r="F456" s="243"/>
      <c r="G456" s="211"/>
    </row>
    <row r="457" spans="1:7">
      <c r="A457" s="212"/>
      <c r="B457" s="211"/>
      <c r="C457" s="211"/>
      <c r="E457" s="242"/>
      <c r="F457" s="243"/>
      <c r="G457" s="211"/>
    </row>
    <row r="458" spans="1:7">
      <c r="A458" s="212"/>
      <c r="B458" s="211"/>
      <c r="C458" s="211"/>
      <c r="E458" s="242"/>
      <c r="F458" s="243"/>
      <c r="G458" s="211"/>
    </row>
    <row r="459" spans="1:7">
      <c r="A459" s="212"/>
      <c r="B459" s="211"/>
      <c r="C459" s="211"/>
      <c r="E459" s="242"/>
      <c r="F459" s="243"/>
      <c r="G459" s="211"/>
    </row>
    <row r="460" spans="1:7">
      <c r="A460" s="212"/>
      <c r="B460" s="211"/>
      <c r="C460" s="211"/>
      <c r="E460" s="242"/>
      <c r="F460" s="243"/>
      <c r="G460" s="211"/>
    </row>
    <row r="461" spans="1:7">
      <c r="A461" s="212"/>
      <c r="B461" s="211"/>
      <c r="C461" s="211"/>
      <c r="E461" s="242"/>
      <c r="F461" s="243"/>
      <c r="G461" s="211"/>
    </row>
    <row r="462" spans="1:7">
      <c r="A462" s="212"/>
      <c r="B462" s="211"/>
      <c r="C462" s="211"/>
      <c r="E462" s="242"/>
      <c r="F462" s="243"/>
      <c r="G462" s="211"/>
    </row>
    <row r="463" spans="1:7">
      <c r="A463" s="212"/>
      <c r="B463" s="211"/>
      <c r="C463" s="211"/>
      <c r="E463" s="242"/>
      <c r="F463" s="243"/>
      <c r="G463" s="211"/>
    </row>
    <row r="464" spans="1:7">
      <c r="A464" s="212"/>
      <c r="B464" s="211"/>
      <c r="C464" s="211"/>
      <c r="E464" s="242"/>
      <c r="F464" s="243"/>
      <c r="G464" s="211"/>
    </row>
    <row r="465" spans="1:7">
      <c r="A465" s="212"/>
      <c r="B465" s="211"/>
      <c r="C465" s="211"/>
      <c r="E465" s="242"/>
      <c r="F465" s="243"/>
      <c r="G465" s="211"/>
    </row>
    <row r="466" spans="1:7">
      <c r="A466" s="212"/>
      <c r="B466" s="211"/>
      <c r="C466" s="211"/>
      <c r="E466" s="242"/>
      <c r="F466" s="243"/>
      <c r="G466" s="211"/>
    </row>
    <row r="467" spans="1:7">
      <c r="A467" s="212"/>
      <c r="B467" s="211"/>
      <c r="C467" s="211"/>
      <c r="E467" s="242"/>
      <c r="F467" s="243"/>
      <c r="G467" s="211"/>
    </row>
    <row r="468" spans="1:7">
      <c r="A468" s="212"/>
      <c r="B468" s="211"/>
      <c r="C468" s="211"/>
      <c r="E468" s="242"/>
      <c r="F468" s="243"/>
      <c r="G468" s="211"/>
    </row>
    <row r="469" spans="1:7">
      <c r="A469" s="212"/>
      <c r="B469" s="211"/>
      <c r="C469" s="211"/>
      <c r="E469" s="242"/>
      <c r="F469" s="243"/>
      <c r="G469" s="211"/>
    </row>
    <row r="470" spans="1:7">
      <c r="A470" s="212"/>
      <c r="B470" s="211"/>
      <c r="C470" s="211"/>
      <c r="E470" s="242"/>
      <c r="F470" s="243"/>
      <c r="G470" s="211"/>
    </row>
    <row r="471" spans="1:7">
      <c r="A471" s="212"/>
      <c r="B471" s="211"/>
      <c r="C471" s="211"/>
      <c r="E471" s="242"/>
      <c r="F471" s="243"/>
      <c r="G471" s="211"/>
    </row>
    <row r="472" spans="1:7">
      <c r="A472" s="212"/>
      <c r="B472" s="211"/>
      <c r="C472" s="211"/>
      <c r="E472" s="242"/>
      <c r="F472" s="243"/>
      <c r="G472" s="211"/>
    </row>
    <row r="473" spans="1:7">
      <c r="A473" s="212"/>
      <c r="B473" s="211"/>
      <c r="C473" s="211"/>
      <c r="E473" s="242"/>
      <c r="F473" s="243"/>
      <c r="G473" s="211"/>
    </row>
    <row r="474" spans="1:7">
      <c r="A474" s="212"/>
      <c r="B474" s="211"/>
      <c r="C474" s="211"/>
      <c r="E474" s="242"/>
      <c r="F474" s="243"/>
      <c r="G474" s="211"/>
    </row>
    <row r="475" spans="1:7">
      <c r="A475" s="212"/>
      <c r="B475" s="211"/>
      <c r="C475" s="211"/>
      <c r="E475" s="242"/>
      <c r="F475" s="243"/>
      <c r="G475" s="211"/>
    </row>
    <row r="476" spans="1:7">
      <c r="A476" s="212"/>
      <c r="B476" s="211"/>
      <c r="C476" s="211"/>
      <c r="E476" s="242"/>
      <c r="F476" s="243"/>
      <c r="G476" s="211"/>
    </row>
    <row r="477" spans="1:7">
      <c r="A477" s="212"/>
      <c r="B477" s="211"/>
      <c r="C477" s="211"/>
      <c r="E477" s="242"/>
      <c r="F477" s="243"/>
      <c r="G477" s="211"/>
    </row>
    <row r="478" spans="1:7">
      <c r="A478" s="212"/>
      <c r="B478" s="211"/>
      <c r="C478" s="211"/>
      <c r="E478" s="242"/>
      <c r="F478" s="243"/>
      <c r="G478" s="211"/>
    </row>
    <row r="479" spans="1:7">
      <c r="A479" s="212"/>
      <c r="B479" s="211"/>
      <c r="C479" s="211"/>
      <c r="E479" s="242"/>
      <c r="F479" s="243"/>
      <c r="G479" s="211"/>
    </row>
    <row r="480" spans="1:7">
      <c r="A480" s="212"/>
      <c r="B480" s="211"/>
      <c r="C480" s="211"/>
      <c r="E480" s="242"/>
      <c r="F480" s="243"/>
      <c r="G480" s="211"/>
    </row>
    <row r="481" spans="1:7">
      <c r="A481" s="212"/>
      <c r="B481" s="211"/>
      <c r="C481" s="211"/>
      <c r="E481" s="242"/>
      <c r="F481" s="243"/>
      <c r="G481" s="211"/>
    </row>
    <row r="482" spans="1:7">
      <c r="A482" s="212"/>
      <c r="B482" s="211"/>
      <c r="C482" s="211"/>
      <c r="E482" s="242"/>
      <c r="F482" s="243"/>
      <c r="G482" s="211"/>
    </row>
    <row r="483" spans="1:7">
      <c r="A483" s="212"/>
      <c r="B483" s="211"/>
      <c r="C483" s="211"/>
      <c r="E483" s="242"/>
      <c r="F483" s="243"/>
      <c r="G483" s="211"/>
    </row>
    <row r="484" spans="1:7">
      <c r="A484" s="212"/>
      <c r="B484" s="211"/>
      <c r="C484" s="211"/>
      <c r="E484" s="242"/>
      <c r="F484" s="243"/>
      <c r="G484" s="211"/>
    </row>
    <row r="485" spans="1:7">
      <c r="A485" s="212"/>
      <c r="B485" s="211"/>
      <c r="C485" s="211"/>
      <c r="E485" s="242"/>
      <c r="F485" s="243"/>
      <c r="G485" s="211"/>
    </row>
    <row r="486" spans="1:7">
      <c r="A486" s="212"/>
      <c r="B486" s="211"/>
      <c r="C486" s="211"/>
      <c r="E486" s="242"/>
      <c r="F486" s="243"/>
      <c r="G486" s="211"/>
    </row>
    <row r="487" spans="1:7">
      <c r="A487" s="212"/>
      <c r="B487" s="211"/>
      <c r="C487" s="211"/>
      <c r="E487" s="242"/>
      <c r="F487" s="243"/>
      <c r="G487" s="211"/>
    </row>
    <row r="488" spans="1:7">
      <c r="A488" s="212"/>
      <c r="B488" s="211"/>
      <c r="C488" s="211"/>
      <c r="E488" s="242"/>
      <c r="F488" s="243"/>
      <c r="G488" s="211"/>
    </row>
    <row r="489" spans="1:7">
      <c r="A489" s="212"/>
      <c r="B489" s="211"/>
      <c r="C489" s="211"/>
      <c r="E489" s="242"/>
      <c r="F489" s="243"/>
      <c r="G489" s="211"/>
    </row>
    <row r="490" spans="1:7">
      <c r="A490" s="212"/>
      <c r="B490" s="211"/>
      <c r="C490" s="211"/>
      <c r="E490" s="242"/>
      <c r="F490" s="243"/>
      <c r="G490" s="211"/>
    </row>
    <row r="491" spans="1:7">
      <c r="A491" s="212"/>
      <c r="B491" s="211"/>
      <c r="C491" s="211"/>
      <c r="E491" s="242"/>
      <c r="F491" s="243"/>
      <c r="G491" s="211"/>
    </row>
    <row r="492" spans="1:7">
      <c r="A492" s="212"/>
      <c r="B492" s="211"/>
      <c r="C492" s="211"/>
      <c r="E492" s="242"/>
      <c r="F492" s="243"/>
      <c r="G492" s="211"/>
    </row>
    <row r="493" spans="1:7">
      <c r="A493" s="212"/>
      <c r="B493" s="211"/>
      <c r="C493" s="211"/>
      <c r="E493" s="242"/>
      <c r="F493" s="243"/>
      <c r="G493" s="211"/>
    </row>
    <row r="494" spans="1:7">
      <c r="A494" s="212"/>
      <c r="B494" s="211"/>
      <c r="C494" s="211"/>
      <c r="E494" s="242"/>
      <c r="F494" s="243"/>
      <c r="G494" s="211"/>
    </row>
    <row r="495" spans="1:7">
      <c r="A495" s="212"/>
      <c r="B495" s="211"/>
      <c r="C495" s="211"/>
      <c r="E495" s="242"/>
      <c r="F495" s="243"/>
      <c r="G495" s="211"/>
    </row>
    <row r="496" spans="1:7">
      <c r="A496" s="212"/>
      <c r="B496" s="211"/>
      <c r="C496" s="211"/>
      <c r="E496" s="242"/>
      <c r="F496" s="243"/>
      <c r="G496" s="211"/>
    </row>
    <row r="497" spans="1:7">
      <c r="A497" s="212"/>
      <c r="B497" s="211"/>
      <c r="C497" s="211"/>
      <c r="E497" s="242"/>
      <c r="F497" s="243"/>
      <c r="G497" s="211"/>
    </row>
    <row r="498" spans="1:7">
      <c r="A498" s="212"/>
      <c r="B498" s="211"/>
      <c r="C498" s="211"/>
      <c r="E498" s="242"/>
      <c r="F498" s="243"/>
      <c r="G498" s="211"/>
    </row>
    <row r="499" spans="1:7">
      <c r="A499" s="212"/>
      <c r="B499" s="211"/>
      <c r="C499" s="211"/>
      <c r="E499" s="242"/>
      <c r="F499" s="243"/>
      <c r="G499" s="211"/>
    </row>
    <row r="500" spans="1:7">
      <c r="A500" s="212"/>
      <c r="B500" s="211"/>
      <c r="C500" s="211"/>
      <c r="E500" s="242"/>
      <c r="F500" s="243"/>
      <c r="G500" s="211"/>
    </row>
    <row r="501" spans="1:7">
      <c r="A501" s="212"/>
      <c r="B501" s="211"/>
      <c r="C501" s="211"/>
      <c r="E501" s="242"/>
      <c r="F501" s="243"/>
      <c r="G501" s="211"/>
    </row>
    <row r="502" spans="1:7">
      <c r="A502" s="212"/>
      <c r="B502" s="211"/>
      <c r="C502" s="211"/>
      <c r="E502" s="242"/>
      <c r="F502" s="243"/>
      <c r="G502" s="211"/>
    </row>
    <row r="503" spans="1:7">
      <c r="A503" s="212"/>
      <c r="B503" s="211"/>
      <c r="C503" s="211"/>
      <c r="E503" s="242"/>
      <c r="F503" s="243"/>
      <c r="G503" s="211"/>
    </row>
    <row r="504" spans="1:7">
      <c r="A504" s="212"/>
      <c r="B504" s="211"/>
      <c r="C504" s="211"/>
      <c r="E504" s="242"/>
      <c r="F504" s="243"/>
      <c r="G504" s="211"/>
    </row>
    <row r="505" spans="1:7">
      <c r="A505" s="212"/>
      <c r="B505" s="211"/>
      <c r="C505" s="211"/>
      <c r="E505" s="242"/>
      <c r="F505" s="243"/>
      <c r="G505" s="211"/>
    </row>
    <row r="506" spans="1:7">
      <c r="A506" s="212"/>
      <c r="B506" s="211"/>
      <c r="C506" s="211"/>
      <c r="E506" s="242"/>
      <c r="F506" s="243"/>
      <c r="G506" s="211"/>
    </row>
    <row r="507" spans="1:7">
      <c r="A507" s="212"/>
      <c r="B507" s="211"/>
      <c r="C507" s="211"/>
      <c r="E507" s="242"/>
      <c r="F507" s="243"/>
      <c r="G507" s="211"/>
    </row>
    <row r="508" spans="1:7">
      <c r="A508" s="212"/>
      <c r="B508" s="211"/>
      <c r="C508" s="211"/>
      <c r="E508" s="242"/>
      <c r="F508" s="243"/>
      <c r="G508" s="211"/>
    </row>
    <row r="509" spans="1:7">
      <c r="A509" s="212"/>
      <c r="B509" s="211"/>
      <c r="C509" s="211"/>
      <c r="E509" s="242"/>
      <c r="F509" s="243"/>
      <c r="G509" s="211"/>
    </row>
    <row r="510" spans="1:7">
      <c r="A510" s="212"/>
      <c r="B510" s="211"/>
      <c r="C510" s="211"/>
      <c r="E510" s="242"/>
      <c r="F510" s="243"/>
      <c r="G510" s="211"/>
    </row>
    <row r="511" spans="1:7">
      <c r="A511" s="212"/>
      <c r="B511" s="211"/>
      <c r="C511" s="211"/>
      <c r="E511" s="242"/>
      <c r="F511" s="243"/>
      <c r="G511" s="211"/>
    </row>
    <row r="512" spans="1:7">
      <c r="A512" s="212"/>
      <c r="B512" s="211"/>
      <c r="C512" s="211"/>
      <c r="E512" s="242"/>
      <c r="F512" s="243"/>
      <c r="G512" s="211"/>
    </row>
    <row r="513" spans="1:7">
      <c r="A513" s="212"/>
      <c r="B513" s="211"/>
      <c r="C513" s="211"/>
      <c r="E513" s="242"/>
      <c r="F513" s="243"/>
      <c r="G513" s="211"/>
    </row>
    <row r="514" spans="1:7">
      <c r="A514" s="212"/>
      <c r="B514" s="211"/>
      <c r="C514" s="211"/>
      <c r="E514" s="242"/>
      <c r="F514" s="243"/>
      <c r="G514" s="211"/>
    </row>
    <row r="515" spans="1:7">
      <c r="A515" s="212"/>
      <c r="B515" s="211"/>
      <c r="C515" s="211"/>
      <c r="E515" s="242"/>
      <c r="F515" s="243"/>
      <c r="G515" s="211"/>
    </row>
    <row r="516" spans="1:7">
      <c r="A516" s="212"/>
      <c r="B516" s="211"/>
      <c r="C516" s="211"/>
      <c r="E516" s="242"/>
      <c r="F516" s="243"/>
      <c r="G516" s="211"/>
    </row>
    <row r="517" spans="1:7">
      <c r="A517" s="212"/>
      <c r="B517" s="211"/>
      <c r="C517" s="211"/>
      <c r="E517" s="242"/>
      <c r="F517" s="243"/>
      <c r="G517" s="211"/>
    </row>
    <row r="518" spans="1:7">
      <c r="A518" s="212"/>
      <c r="B518" s="211"/>
      <c r="C518" s="211"/>
      <c r="E518" s="242"/>
      <c r="F518" s="243"/>
      <c r="G518" s="211"/>
    </row>
    <row r="519" spans="1:7">
      <c r="A519" s="212"/>
      <c r="B519" s="211"/>
      <c r="C519" s="211"/>
      <c r="E519" s="242"/>
      <c r="F519" s="243"/>
      <c r="G519" s="211"/>
    </row>
    <row r="520" spans="1:7">
      <c r="A520" s="212"/>
      <c r="B520" s="211"/>
      <c r="C520" s="211"/>
      <c r="E520" s="242"/>
      <c r="F520" s="243"/>
      <c r="G520" s="211"/>
    </row>
    <row r="521" spans="1:7">
      <c r="A521" s="212"/>
      <c r="B521" s="211"/>
      <c r="C521" s="211"/>
      <c r="E521" s="242"/>
      <c r="F521" s="243"/>
      <c r="G521" s="211"/>
    </row>
    <row r="522" spans="1:7">
      <c r="A522" s="212"/>
      <c r="B522" s="211"/>
      <c r="C522" s="211"/>
      <c r="E522" s="242"/>
      <c r="F522" s="243"/>
      <c r="G522" s="211"/>
    </row>
    <row r="523" spans="1:7">
      <c r="A523" s="212"/>
      <c r="B523" s="211"/>
      <c r="C523" s="211"/>
      <c r="E523" s="242"/>
      <c r="F523" s="243"/>
      <c r="G523" s="211"/>
    </row>
    <row r="524" spans="1:7">
      <c r="A524" s="212"/>
      <c r="B524" s="211"/>
      <c r="C524" s="211"/>
      <c r="E524" s="242"/>
      <c r="F524" s="243"/>
      <c r="G524" s="211"/>
    </row>
    <row r="525" spans="1:7">
      <c r="A525" s="212"/>
      <c r="B525" s="211"/>
      <c r="C525" s="211"/>
      <c r="E525" s="242"/>
      <c r="F525" s="243"/>
      <c r="G525" s="211"/>
    </row>
    <row r="526" spans="1:7">
      <c r="A526" s="212"/>
      <c r="B526" s="211"/>
      <c r="C526" s="211"/>
      <c r="E526" s="242"/>
      <c r="F526" s="243"/>
      <c r="G526" s="211"/>
    </row>
    <row r="527" spans="1:7">
      <c r="A527" s="212"/>
      <c r="B527" s="211"/>
      <c r="C527" s="211"/>
      <c r="E527" s="242"/>
      <c r="F527" s="243"/>
      <c r="G527" s="211"/>
    </row>
    <row r="528" spans="1:7">
      <c r="A528" s="212"/>
      <c r="B528" s="211"/>
      <c r="C528" s="211"/>
      <c r="E528" s="242"/>
      <c r="F528" s="243"/>
      <c r="G528" s="211"/>
    </row>
    <row r="529" spans="1:7">
      <c r="A529" s="212"/>
      <c r="B529" s="211"/>
      <c r="C529" s="211"/>
      <c r="E529" s="242"/>
      <c r="F529" s="243"/>
      <c r="G529" s="211"/>
    </row>
    <row r="530" spans="1:7">
      <c r="A530" s="212"/>
      <c r="B530" s="211"/>
      <c r="C530" s="211"/>
      <c r="E530" s="242"/>
      <c r="F530" s="243"/>
      <c r="G530" s="211"/>
    </row>
    <row r="531" spans="1:7">
      <c r="A531" s="212"/>
      <c r="B531" s="211"/>
      <c r="C531" s="211"/>
      <c r="E531" s="242"/>
      <c r="F531" s="243"/>
      <c r="G531" s="211"/>
    </row>
    <row r="532" spans="1:7">
      <c r="A532" s="212"/>
      <c r="B532" s="211"/>
      <c r="C532" s="211"/>
      <c r="E532" s="242"/>
      <c r="F532" s="243"/>
      <c r="G532" s="211"/>
    </row>
    <row r="533" spans="1:7">
      <c r="A533" s="212"/>
      <c r="B533" s="211"/>
      <c r="C533" s="211"/>
      <c r="E533" s="242"/>
      <c r="F533" s="243"/>
      <c r="G533" s="211"/>
    </row>
    <row r="534" spans="1:7">
      <c r="A534" s="212"/>
      <c r="B534" s="211"/>
      <c r="C534" s="211"/>
      <c r="E534" s="242"/>
      <c r="F534" s="243"/>
      <c r="G534" s="211"/>
    </row>
    <row r="535" spans="1:7">
      <c r="A535" s="212"/>
      <c r="B535" s="211"/>
      <c r="C535" s="211"/>
      <c r="E535" s="242"/>
      <c r="F535" s="243"/>
      <c r="G535" s="211"/>
    </row>
    <row r="536" spans="1:7">
      <c r="A536" s="212"/>
      <c r="B536" s="211"/>
      <c r="C536" s="211"/>
      <c r="E536" s="242"/>
      <c r="F536" s="243"/>
      <c r="G536" s="211"/>
    </row>
    <row r="537" spans="1:7">
      <c r="A537" s="212"/>
      <c r="B537" s="211"/>
      <c r="C537" s="211"/>
      <c r="E537" s="242"/>
      <c r="F537" s="243"/>
      <c r="G537" s="211"/>
    </row>
    <row r="538" spans="1:7">
      <c r="A538" s="212"/>
      <c r="B538" s="211"/>
      <c r="C538" s="211"/>
      <c r="E538" s="242"/>
      <c r="F538" s="243"/>
      <c r="G538" s="211"/>
    </row>
    <row r="539" spans="1:7">
      <c r="A539" s="212"/>
      <c r="B539" s="211"/>
      <c r="C539" s="211"/>
      <c r="E539" s="242"/>
      <c r="F539" s="243"/>
      <c r="G539" s="211"/>
    </row>
    <row r="540" spans="1:7">
      <c r="A540" s="212"/>
      <c r="B540" s="211"/>
      <c r="C540" s="211"/>
      <c r="E540" s="242"/>
      <c r="F540" s="243"/>
      <c r="G540" s="211"/>
    </row>
    <row r="541" spans="1:7">
      <c r="A541" s="212"/>
      <c r="B541" s="211"/>
      <c r="C541" s="211"/>
      <c r="E541" s="242"/>
      <c r="F541" s="243"/>
      <c r="G541" s="211"/>
    </row>
    <row r="542" spans="1:7">
      <c r="A542" s="212"/>
      <c r="B542" s="211"/>
      <c r="C542" s="211"/>
      <c r="E542" s="242"/>
      <c r="F542" s="243"/>
      <c r="G542" s="211"/>
    </row>
    <row r="543" spans="1:7">
      <c r="A543" s="212"/>
      <c r="B543" s="211"/>
      <c r="C543" s="211"/>
      <c r="E543" s="242"/>
      <c r="F543" s="243"/>
      <c r="G543" s="211"/>
    </row>
    <row r="544" spans="1:7">
      <c r="A544" s="212"/>
      <c r="B544" s="211"/>
      <c r="C544" s="211"/>
      <c r="E544" s="242"/>
      <c r="F544" s="243"/>
      <c r="G544" s="211"/>
    </row>
    <row r="545" spans="1:7">
      <c r="A545" s="212"/>
      <c r="B545" s="211"/>
      <c r="C545" s="211"/>
      <c r="E545" s="242"/>
      <c r="F545" s="243"/>
      <c r="G545" s="211"/>
    </row>
    <row r="546" spans="1:7">
      <c r="A546" s="212"/>
      <c r="B546" s="211"/>
      <c r="C546" s="211"/>
      <c r="E546" s="242"/>
      <c r="F546" s="243"/>
      <c r="G546" s="211"/>
    </row>
    <row r="547" spans="1:7">
      <c r="A547" s="212"/>
      <c r="B547" s="211"/>
      <c r="C547" s="211"/>
      <c r="E547" s="242"/>
      <c r="F547" s="243"/>
      <c r="G547" s="211"/>
    </row>
    <row r="548" spans="1:7">
      <c r="A548" s="212"/>
      <c r="B548" s="211"/>
      <c r="C548" s="211"/>
      <c r="E548" s="242"/>
      <c r="F548" s="243"/>
      <c r="G548" s="211"/>
    </row>
    <row r="549" spans="1:7">
      <c r="A549" s="212"/>
      <c r="B549" s="211"/>
      <c r="C549" s="211"/>
      <c r="E549" s="242"/>
      <c r="F549" s="243"/>
      <c r="G549" s="211"/>
    </row>
    <row r="550" spans="1:7">
      <c r="A550" s="212"/>
      <c r="B550" s="211"/>
      <c r="C550" s="211"/>
      <c r="E550" s="242"/>
      <c r="F550" s="243"/>
      <c r="G550" s="211"/>
    </row>
    <row r="551" spans="1:7">
      <c r="A551" s="212"/>
      <c r="B551" s="211"/>
      <c r="C551" s="211"/>
      <c r="E551" s="242"/>
      <c r="F551" s="243"/>
      <c r="G551" s="211"/>
    </row>
    <row r="552" spans="1:7">
      <c r="A552" s="212"/>
      <c r="B552" s="211"/>
      <c r="C552" s="211"/>
      <c r="E552" s="242"/>
      <c r="F552" s="243"/>
      <c r="G552" s="211"/>
    </row>
    <row r="553" spans="1:7">
      <c r="A553" s="212"/>
      <c r="B553" s="211"/>
      <c r="C553" s="211"/>
      <c r="E553" s="242"/>
      <c r="F553" s="243"/>
      <c r="G553" s="211"/>
    </row>
    <row r="554" spans="1:7">
      <c r="A554" s="212"/>
      <c r="B554" s="211"/>
      <c r="C554" s="211"/>
      <c r="E554" s="242"/>
      <c r="F554" s="243"/>
      <c r="G554" s="211"/>
    </row>
    <row r="555" spans="1:7">
      <c r="A555" s="212"/>
      <c r="B555" s="211"/>
      <c r="C555" s="211"/>
      <c r="E555" s="242"/>
      <c r="F555" s="243"/>
      <c r="G555" s="211"/>
    </row>
    <row r="556" spans="1:7">
      <c r="A556" s="212"/>
      <c r="B556" s="211"/>
      <c r="C556" s="211"/>
      <c r="E556" s="242"/>
      <c r="F556" s="243"/>
      <c r="G556" s="211"/>
    </row>
    <row r="557" spans="1:7">
      <c r="A557" s="212"/>
      <c r="B557" s="211"/>
      <c r="C557" s="211"/>
      <c r="E557" s="242"/>
      <c r="F557" s="243"/>
      <c r="G557" s="211"/>
    </row>
    <row r="558" spans="1:7">
      <c r="A558" s="212"/>
      <c r="B558" s="211"/>
      <c r="C558" s="211"/>
      <c r="E558" s="242"/>
      <c r="F558" s="243"/>
      <c r="G558" s="211"/>
    </row>
    <row r="559" spans="1:7">
      <c r="A559" s="212"/>
      <c r="B559" s="211"/>
      <c r="C559" s="211"/>
      <c r="E559" s="242"/>
      <c r="F559" s="243"/>
      <c r="G559" s="211"/>
    </row>
    <row r="560" spans="1:7">
      <c r="A560" s="212"/>
      <c r="B560" s="211"/>
      <c r="C560" s="211"/>
      <c r="E560" s="242"/>
      <c r="F560" s="243"/>
      <c r="G560" s="211"/>
    </row>
    <row r="561" spans="1:7">
      <c r="A561" s="212"/>
      <c r="B561" s="211"/>
      <c r="C561" s="211"/>
      <c r="E561" s="242"/>
      <c r="F561" s="243"/>
      <c r="G561" s="211"/>
    </row>
    <row r="562" spans="1:7">
      <c r="A562" s="212"/>
      <c r="B562" s="211"/>
      <c r="C562" s="211"/>
      <c r="E562" s="242"/>
      <c r="F562" s="243"/>
      <c r="G562" s="211"/>
    </row>
    <row r="563" spans="1:7">
      <c r="A563" s="212"/>
      <c r="B563" s="211"/>
      <c r="C563" s="211"/>
      <c r="E563" s="242"/>
      <c r="F563" s="243"/>
      <c r="G563" s="211"/>
    </row>
    <row r="564" spans="1:7">
      <c r="A564" s="212"/>
      <c r="B564" s="211"/>
      <c r="C564" s="211"/>
      <c r="E564" s="242"/>
      <c r="F564" s="243"/>
      <c r="G564" s="211"/>
    </row>
    <row r="565" spans="1:7">
      <c r="A565" s="212"/>
      <c r="B565" s="211"/>
      <c r="C565" s="211"/>
      <c r="E565" s="242"/>
      <c r="F565" s="243"/>
      <c r="G565" s="211"/>
    </row>
    <row r="566" spans="1:7">
      <c r="A566" s="212"/>
      <c r="B566" s="211"/>
      <c r="C566" s="211"/>
      <c r="E566" s="242"/>
      <c r="F566" s="243"/>
      <c r="G566" s="211"/>
    </row>
    <row r="567" spans="1:7">
      <c r="A567" s="212"/>
      <c r="B567" s="211"/>
      <c r="C567" s="211"/>
      <c r="E567" s="242"/>
      <c r="F567" s="243"/>
      <c r="G567" s="211"/>
    </row>
    <row r="568" spans="1:7">
      <c r="A568" s="212"/>
      <c r="B568" s="211"/>
      <c r="C568" s="211"/>
      <c r="E568" s="242"/>
      <c r="F568" s="243"/>
      <c r="G568" s="211"/>
    </row>
    <row r="569" spans="1:7">
      <c r="A569" s="212"/>
      <c r="B569" s="211"/>
      <c r="C569" s="211"/>
      <c r="E569" s="242"/>
      <c r="F569" s="243"/>
      <c r="G569" s="211"/>
    </row>
    <row r="570" spans="1:7">
      <c r="A570" s="212"/>
      <c r="B570" s="211"/>
      <c r="C570" s="211"/>
      <c r="E570" s="242"/>
      <c r="F570" s="243"/>
      <c r="G570" s="211"/>
    </row>
    <row r="571" spans="1:7">
      <c r="A571" s="212"/>
      <c r="B571" s="211"/>
      <c r="C571" s="211"/>
      <c r="E571" s="242"/>
      <c r="F571" s="243"/>
      <c r="G571" s="211"/>
    </row>
    <row r="572" spans="1:7">
      <c r="A572" s="212"/>
      <c r="B572" s="211"/>
      <c r="C572" s="211"/>
      <c r="E572" s="242"/>
      <c r="F572" s="243"/>
      <c r="G572" s="211"/>
    </row>
    <row r="573" spans="1:7">
      <c r="A573" s="212"/>
      <c r="B573" s="211"/>
      <c r="C573" s="211"/>
      <c r="E573" s="242"/>
      <c r="F573" s="243"/>
      <c r="G573" s="211"/>
    </row>
    <row r="574" spans="1:7">
      <c r="A574" s="212"/>
      <c r="B574" s="211"/>
      <c r="C574" s="211"/>
      <c r="E574" s="242"/>
      <c r="F574" s="243"/>
      <c r="G574" s="211"/>
    </row>
    <row r="575" spans="1:7">
      <c r="A575" s="212"/>
      <c r="B575" s="211"/>
      <c r="C575" s="211"/>
      <c r="E575" s="242"/>
      <c r="F575" s="243"/>
      <c r="G575" s="211"/>
    </row>
    <row r="576" spans="1:7">
      <c r="A576" s="212"/>
      <c r="B576" s="211"/>
      <c r="C576" s="211"/>
      <c r="E576" s="242"/>
      <c r="F576" s="243"/>
      <c r="G576" s="211"/>
    </row>
    <row r="577" spans="1:7">
      <c r="A577" s="212"/>
      <c r="B577" s="211"/>
      <c r="C577" s="211"/>
      <c r="E577" s="242"/>
      <c r="F577" s="243"/>
      <c r="G577" s="211"/>
    </row>
    <row r="578" spans="1:7">
      <c r="A578" s="212"/>
      <c r="B578" s="211"/>
      <c r="C578" s="211"/>
      <c r="E578" s="242"/>
      <c r="F578" s="243"/>
      <c r="G578" s="211"/>
    </row>
    <row r="579" spans="1:7">
      <c r="A579" s="212"/>
      <c r="B579" s="211"/>
      <c r="C579" s="211"/>
      <c r="E579" s="242"/>
      <c r="F579" s="243"/>
      <c r="G579" s="211"/>
    </row>
    <row r="580" spans="1:7">
      <c r="A580" s="212"/>
      <c r="B580" s="211"/>
      <c r="C580" s="211"/>
      <c r="E580" s="242"/>
      <c r="F580" s="243"/>
      <c r="G580" s="211"/>
    </row>
    <row r="581" spans="1:7">
      <c r="A581" s="212"/>
      <c r="B581" s="211"/>
      <c r="C581" s="211"/>
      <c r="E581" s="242"/>
      <c r="F581" s="243"/>
      <c r="G581" s="211"/>
    </row>
    <row r="582" spans="1:7">
      <c r="A582" s="212"/>
      <c r="B582" s="211"/>
      <c r="C582" s="211"/>
      <c r="E582" s="242"/>
      <c r="F582" s="243"/>
      <c r="G582" s="211"/>
    </row>
    <row r="583" spans="1:7">
      <c r="A583" s="212"/>
      <c r="B583" s="211"/>
      <c r="C583" s="211"/>
      <c r="E583" s="242"/>
      <c r="F583" s="243"/>
      <c r="G583" s="211"/>
    </row>
    <row r="584" spans="1:7">
      <c r="A584" s="212"/>
      <c r="B584" s="211"/>
      <c r="C584" s="211"/>
      <c r="E584" s="242"/>
      <c r="F584" s="243"/>
      <c r="G584" s="211"/>
    </row>
    <row r="585" spans="1:7">
      <c r="A585" s="212"/>
      <c r="B585" s="211"/>
      <c r="C585" s="211"/>
      <c r="E585" s="242"/>
      <c r="F585" s="243"/>
      <c r="G585" s="211"/>
    </row>
    <row r="586" spans="1:7">
      <c r="A586" s="212"/>
      <c r="B586" s="211"/>
      <c r="C586" s="211"/>
      <c r="E586" s="242"/>
      <c r="F586" s="243"/>
      <c r="G586" s="211"/>
    </row>
    <row r="587" spans="1:7">
      <c r="A587" s="212"/>
      <c r="B587" s="211"/>
      <c r="C587" s="211"/>
      <c r="E587" s="242"/>
      <c r="F587" s="243"/>
      <c r="G587" s="211"/>
    </row>
    <row r="588" spans="1:7">
      <c r="A588" s="212"/>
      <c r="B588" s="211"/>
      <c r="C588" s="211"/>
      <c r="E588" s="242"/>
      <c r="F588" s="243"/>
      <c r="G588" s="211"/>
    </row>
    <row r="589" spans="1:7">
      <c r="A589" s="212"/>
      <c r="B589" s="211"/>
      <c r="C589" s="211"/>
      <c r="E589" s="242"/>
      <c r="F589" s="243"/>
      <c r="G589" s="211"/>
    </row>
    <row r="590" spans="1:7">
      <c r="A590" s="212"/>
      <c r="B590" s="211"/>
      <c r="C590" s="211"/>
      <c r="E590" s="242"/>
      <c r="F590" s="243"/>
      <c r="G590" s="211"/>
    </row>
    <row r="591" spans="1:7">
      <c r="A591" s="212"/>
      <c r="B591" s="211"/>
      <c r="C591" s="211"/>
      <c r="E591" s="242"/>
      <c r="F591" s="243"/>
      <c r="G591" s="211"/>
    </row>
    <row r="592" spans="1:7">
      <c r="A592" s="212"/>
      <c r="B592" s="211"/>
      <c r="C592" s="211"/>
      <c r="E592" s="242"/>
      <c r="F592" s="243"/>
      <c r="G592" s="211"/>
    </row>
    <row r="593" spans="1:7">
      <c r="A593" s="212"/>
      <c r="B593" s="211"/>
      <c r="C593" s="211"/>
      <c r="E593" s="242"/>
      <c r="F593" s="243"/>
      <c r="G593" s="211"/>
    </row>
    <row r="594" spans="1:7">
      <c r="A594" s="212"/>
      <c r="B594" s="211"/>
      <c r="C594" s="211"/>
      <c r="E594" s="242"/>
      <c r="F594" s="243"/>
      <c r="G594" s="211"/>
    </row>
    <row r="595" spans="1:7">
      <c r="A595" s="212"/>
      <c r="B595" s="211"/>
      <c r="C595" s="211"/>
      <c r="E595" s="242"/>
      <c r="F595" s="243"/>
      <c r="G595" s="211"/>
    </row>
    <row r="596" spans="1:7">
      <c r="A596" s="212"/>
      <c r="B596" s="211"/>
      <c r="C596" s="211"/>
      <c r="E596" s="242"/>
      <c r="F596" s="243"/>
      <c r="G596" s="211"/>
    </row>
    <row r="597" spans="1:7">
      <c r="A597" s="212"/>
      <c r="B597" s="211"/>
      <c r="C597" s="211"/>
      <c r="E597" s="242"/>
      <c r="F597" s="243"/>
      <c r="G597" s="211"/>
    </row>
    <row r="598" spans="1:7">
      <c r="A598" s="212"/>
      <c r="B598" s="211"/>
      <c r="C598" s="211"/>
      <c r="E598" s="242"/>
      <c r="F598" s="243"/>
      <c r="G598" s="211"/>
    </row>
    <row r="599" spans="1:7">
      <c r="A599" s="212"/>
      <c r="B599" s="211"/>
      <c r="C599" s="211"/>
      <c r="E599" s="242"/>
      <c r="F599" s="243"/>
      <c r="G599" s="211"/>
    </row>
    <row r="600" spans="1:7">
      <c r="A600" s="212"/>
      <c r="B600" s="211"/>
      <c r="C600" s="211"/>
      <c r="E600" s="242"/>
      <c r="F600" s="243"/>
      <c r="G600" s="211"/>
    </row>
    <row r="601" spans="1:7">
      <c r="A601" s="212"/>
      <c r="B601" s="211"/>
      <c r="C601" s="211"/>
      <c r="E601" s="242"/>
      <c r="F601" s="243"/>
      <c r="G601" s="211"/>
    </row>
    <row r="602" spans="1:7">
      <c r="A602" s="212"/>
      <c r="B602" s="211"/>
      <c r="C602" s="211"/>
      <c r="E602" s="242"/>
      <c r="F602" s="243"/>
      <c r="G602" s="211"/>
    </row>
    <row r="603" spans="1:7">
      <c r="A603" s="212"/>
      <c r="B603" s="211"/>
      <c r="C603" s="211"/>
      <c r="E603" s="242"/>
      <c r="F603" s="243"/>
      <c r="G603" s="211"/>
    </row>
    <row r="604" spans="1:7">
      <c r="A604" s="212"/>
      <c r="B604" s="211"/>
      <c r="C604" s="211"/>
      <c r="E604" s="242"/>
      <c r="F604" s="243"/>
      <c r="G604" s="211"/>
    </row>
    <row r="605" spans="1:7">
      <c r="A605" s="212"/>
      <c r="B605" s="211"/>
      <c r="C605" s="211"/>
      <c r="E605" s="242"/>
      <c r="F605" s="243"/>
      <c r="G605" s="211"/>
    </row>
    <row r="606" spans="1:7">
      <c r="A606" s="212"/>
      <c r="B606" s="211"/>
      <c r="C606" s="211"/>
      <c r="E606" s="242"/>
      <c r="F606" s="243"/>
      <c r="G606" s="211"/>
    </row>
    <row r="607" spans="1:7">
      <c r="A607" s="212"/>
      <c r="B607" s="211"/>
      <c r="C607" s="211"/>
      <c r="E607" s="242"/>
      <c r="F607" s="243"/>
      <c r="G607" s="211"/>
    </row>
    <row r="608" spans="1:7">
      <c r="A608" s="212"/>
      <c r="B608" s="211"/>
      <c r="C608" s="211"/>
      <c r="E608" s="242"/>
      <c r="F608" s="243"/>
      <c r="G608" s="211"/>
    </row>
    <row r="609" spans="1:7">
      <c r="A609" s="212"/>
      <c r="B609" s="211"/>
      <c r="C609" s="211"/>
      <c r="E609" s="242"/>
      <c r="F609" s="243"/>
      <c r="G609" s="211"/>
    </row>
    <row r="610" spans="1:7">
      <c r="A610" s="212"/>
      <c r="B610" s="211"/>
      <c r="C610" s="211"/>
      <c r="E610" s="242"/>
      <c r="F610" s="243"/>
      <c r="G610" s="211"/>
    </row>
    <row r="611" spans="1:7">
      <c r="A611" s="212"/>
      <c r="B611" s="211"/>
      <c r="C611" s="211"/>
      <c r="E611" s="242"/>
      <c r="F611" s="243"/>
      <c r="G611" s="211"/>
    </row>
    <row r="612" spans="1:7">
      <c r="A612" s="212"/>
      <c r="B612" s="211"/>
      <c r="C612" s="211"/>
      <c r="E612" s="242"/>
      <c r="F612" s="243"/>
      <c r="G612" s="211"/>
    </row>
    <row r="613" spans="1:7">
      <c r="A613" s="212"/>
      <c r="B613" s="211"/>
      <c r="C613" s="211"/>
      <c r="E613" s="242"/>
      <c r="F613" s="243"/>
      <c r="G613" s="211"/>
    </row>
    <row r="614" spans="1:7">
      <c r="A614" s="212"/>
      <c r="B614" s="211"/>
      <c r="C614" s="211"/>
      <c r="E614" s="242"/>
      <c r="F614" s="243"/>
      <c r="G614" s="211"/>
    </row>
    <row r="615" spans="1:7">
      <c r="A615" s="212"/>
      <c r="B615" s="211"/>
      <c r="C615" s="211"/>
      <c r="E615" s="242"/>
      <c r="F615" s="243"/>
      <c r="G615" s="211"/>
    </row>
    <row r="616" spans="1:7">
      <c r="A616" s="212"/>
      <c r="B616" s="211"/>
      <c r="C616" s="211"/>
      <c r="E616" s="242"/>
      <c r="F616" s="243"/>
      <c r="G616" s="211"/>
    </row>
    <row r="617" spans="1:7">
      <c r="A617" s="212"/>
      <c r="B617" s="211"/>
      <c r="C617" s="211"/>
      <c r="E617" s="242"/>
      <c r="F617" s="243"/>
      <c r="G617" s="211"/>
    </row>
    <row r="618" spans="1:7">
      <c r="A618" s="212"/>
      <c r="B618" s="211"/>
      <c r="C618" s="211"/>
      <c r="E618" s="242"/>
      <c r="F618" s="243"/>
      <c r="G618" s="211"/>
    </row>
    <row r="619" spans="1:7">
      <c r="A619" s="212"/>
      <c r="B619" s="211"/>
      <c r="C619" s="211"/>
      <c r="E619" s="242"/>
      <c r="F619" s="243"/>
      <c r="G619" s="211"/>
    </row>
    <row r="620" spans="1:7">
      <c r="A620" s="212"/>
      <c r="B620" s="211"/>
      <c r="C620" s="211"/>
      <c r="E620" s="242"/>
      <c r="F620" s="243"/>
      <c r="G620" s="211"/>
    </row>
    <row r="621" spans="1:7">
      <c r="A621" s="212"/>
      <c r="B621" s="211"/>
      <c r="C621" s="211"/>
      <c r="E621" s="242"/>
      <c r="F621" s="243"/>
      <c r="G621" s="211"/>
    </row>
    <row r="622" spans="1:7">
      <c r="A622" s="212"/>
      <c r="B622" s="211"/>
      <c r="C622" s="211"/>
      <c r="E622" s="242"/>
      <c r="F622" s="243"/>
      <c r="G622" s="211"/>
    </row>
    <row r="623" spans="1:7">
      <c r="A623" s="212"/>
      <c r="B623" s="211"/>
      <c r="C623" s="211"/>
      <c r="E623" s="242"/>
      <c r="F623" s="243"/>
      <c r="G623" s="211"/>
    </row>
    <row r="624" spans="1:7">
      <c r="A624" s="212"/>
      <c r="B624" s="211"/>
      <c r="C624" s="211"/>
      <c r="E624" s="242"/>
      <c r="F624" s="243"/>
      <c r="G624" s="211"/>
    </row>
    <row r="625" spans="1:7">
      <c r="A625" s="212"/>
      <c r="B625" s="211"/>
      <c r="C625" s="211"/>
      <c r="E625" s="242"/>
      <c r="F625" s="243"/>
      <c r="G625" s="211"/>
    </row>
    <row r="626" spans="1:7">
      <c r="A626" s="212"/>
      <c r="B626" s="211"/>
      <c r="C626" s="211"/>
      <c r="E626" s="242"/>
      <c r="F626" s="243"/>
      <c r="G626" s="211"/>
    </row>
    <row r="627" spans="1:7">
      <c r="A627" s="212"/>
      <c r="B627" s="211"/>
      <c r="C627" s="211"/>
      <c r="E627" s="242"/>
      <c r="F627" s="243"/>
      <c r="G627" s="211"/>
    </row>
    <row r="628" spans="1:7">
      <c r="A628" s="212"/>
      <c r="B628" s="211"/>
      <c r="C628" s="211"/>
      <c r="E628" s="242"/>
      <c r="F628" s="243"/>
      <c r="G628" s="211"/>
    </row>
    <row r="629" spans="1:7">
      <c r="A629" s="212"/>
      <c r="B629" s="211"/>
      <c r="C629" s="211"/>
      <c r="E629" s="242"/>
      <c r="F629" s="243"/>
      <c r="G629" s="211"/>
    </row>
    <row r="630" spans="1:7">
      <c r="A630" s="212"/>
      <c r="B630" s="211"/>
      <c r="C630" s="211"/>
      <c r="E630" s="242"/>
      <c r="F630" s="243"/>
      <c r="G630" s="211"/>
    </row>
    <row r="631" spans="1:7">
      <c r="A631" s="212"/>
      <c r="B631" s="211"/>
      <c r="C631" s="211"/>
      <c r="E631" s="242"/>
      <c r="F631" s="243"/>
      <c r="G631" s="211"/>
    </row>
    <row r="632" spans="1:7">
      <c r="A632" s="212"/>
      <c r="B632" s="211"/>
      <c r="C632" s="211"/>
      <c r="E632" s="242"/>
      <c r="F632" s="243"/>
      <c r="G632" s="211"/>
    </row>
    <row r="633" spans="1:7">
      <c r="A633" s="212"/>
      <c r="B633" s="211"/>
      <c r="C633" s="211"/>
      <c r="E633" s="242"/>
      <c r="F633" s="243"/>
      <c r="G633" s="211"/>
    </row>
    <row r="634" spans="1:7">
      <c r="A634" s="212"/>
      <c r="B634" s="211"/>
      <c r="C634" s="211"/>
      <c r="E634" s="242"/>
      <c r="F634" s="243"/>
      <c r="G634" s="211"/>
    </row>
    <row r="635" spans="1:7">
      <c r="A635" s="212"/>
      <c r="B635" s="211"/>
      <c r="C635" s="211"/>
      <c r="E635" s="242"/>
      <c r="F635" s="243"/>
      <c r="G635" s="211"/>
    </row>
    <row r="636" spans="1:7">
      <c r="A636" s="212"/>
      <c r="B636" s="211"/>
      <c r="C636" s="211"/>
      <c r="E636" s="242"/>
      <c r="F636" s="243"/>
      <c r="G636" s="211"/>
    </row>
    <row r="637" spans="1:7">
      <c r="A637" s="212"/>
      <c r="B637" s="211"/>
      <c r="C637" s="211"/>
      <c r="E637" s="242"/>
      <c r="F637" s="243"/>
      <c r="G637" s="211"/>
    </row>
    <row r="638" spans="1:7">
      <c r="A638" s="212"/>
      <c r="B638" s="211"/>
      <c r="C638" s="211"/>
      <c r="E638" s="242"/>
      <c r="F638" s="243"/>
      <c r="G638" s="211"/>
    </row>
    <row r="639" spans="1:7">
      <c r="A639" s="212"/>
      <c r="B639" s="211"/>
      <c r="C639" s="211"/>
      <c r="E639" s="242"/>
      <c r="F639" s="243"/>
      <c r="G639" s="211"/>
    </row>
    <row r="640" spans="1:7">
      <c r="A640" s="212"/>
      <c r="B640" s="211"/>
      <c r="C640" s="211"/>
      <c r="E640" s="242"/>
      <c r="F640" s="243"/>
      <c r="G640" s="211"/>
    </row>
    <row r="641" spans="1:7">
      <c r="A641" s="212"/>
      <c r="B641" s="211"/>
      <c r="C641" s="211"/>
      <c r="E641" s="242"/>
      <c r="F641" s="243"/>
      <c r="G641" s="211"/>
    </row>
    <row r="642" spans="1:7">
      <c r="A642" s="212"/>
      <c r="B642" s="211"/>
      <c r="C642" s="211"/>
      <c r="E642" s="242"/>
      <c r="F642" s="243"/>
      <c r="G642" s="211"/>
    </row>
    <row r="643" spans="1:7">
      <c r="A643" s="212"/>
      <c r="B643" s="211"/>
      <c r="C643" s="211"/>
      <c r="E643" s="242"/>
      <c r="F643" s="243"/>
      <c r="G643" s="211"/>
    </row>
    <row r="644" spans="1:7">
      <c r="A644" s="212"/>
      <c r="B644" s="211"/>
      <c r="C644" s="211"/>
      <c r="E644" s="242"/>
      <c r="F644" s="243"/>
      <c r="G644" s="211"/>
    </row>
    <row r="645" spans="1:7">
      <c r="A645" s="212"/>
      <c r="B645" s="211"/>
      <c r="C645" s="211"/>
      <c r="E645" s="242"/>
      <c r="F645" s="243"/>
      <c r="G645" s="211"/>
    </row>
    <row r="646" spans="1:7">
      <c r="A646" s="212"/>
      <c r="B646" s="211"/>
      <c r="C646" s="211"/>
      <c r="E646" s="242"/>
      <c r="F646" s="243"/>
      <c r="G646" s="211"/>
    </row>
    <row r="647" spans="1:7">
      <c r="A647" s="212"/>
      <c r="B647" s="211"/>
      <c r="C647" s="211"/>
      <c r="E647" s="242"/>
      <c r="F647" s="243"/>
      <c r="G647" s="211"/>
    </row>
    <row r="648" spans="1:7">
      <c r="A648" s="212"/>
      <c r="B648" s="211"/>
      <c r="C648" s="211"/>
      <c r="E648" s="242"/>
      <c r="F648" s="243"/>
      <c r="G648" s="211"/>
    </row>
    <row r="649" spans="1:7">
      <c r="A649" s="212"/>
      <c r="B649" s="211"/>
      <c r="C649" s="211"/>
      <c r="E649" s="242"/>
      <c r="F649" s="243"/>
      <c r="G649" s="211"/>
    </row>
    <row r="650" spans="1:7">
      <c r="A650" s="212"/>
      <c r="B650" s="211"/>
      <c r="C650" s="211"/>
      <c r="E650" s="242"/>
      <c r="F650" s="243"/>
      <c r="G650" s="211"/>
    </row>
    <row r="651" spans="1:7">
      <c r="A651" s="212"/>
      <c r="B651" s="211"/>
      <c r="C651" s="211"/>
      <c r="E651" s="242"/>
      <c r="F651" s="243"/>
      <c r="G651" s="211"/>
    </row>
    <row r="652" spans="1:7">
      <c r="A652" s="212"/>
      <c r="B652" s="211"/>
      <c r="C652" s="211"/>
      <c r="E652" s="242"/>
      <c r="F652" s="243"/>
      <c r="G652" s="211"/>
    </row>
    <row r="653" spans="1:7">
      <c r="A653" s="212"/>
      <c r="B653" s="211"/>
      <c r="C653" s="211"/>
      <c r="E653" s="242"/>
      <c r="F653" s="243"/>
      <c r="G653" s="211"/>
    </row>
    <row r="654" spans="1:7">
      <c r="A654" s="212"/>
      <c r="B654" s="211"/>
      <c r="C654" s="211"/>
      <c r="E654" s="242"/>
      <c r="F654" s="243"/>
      <c r="G654" s="211"/>
    </row>
    <row r="655" spans="1:7">
      <c r="A655" s="212"/>
      <c r="B655" s="211"/>
      <c r="C655" s="211"/>
      <c r="E655" s="242"/>
      <c r="F655" s="243"/>
      <c r="G655" s="211"/>
    </row>
    <row r="656" spans="1:7">
      <c r="A656" s="212"/>
      <c r="B656" s="211"/>
      <c r="C656" s="211"/>
      <c r="E656" s="242"/>
      <c r="F656" s="243"/>
      <c r="G656" s="211"/>
    </row>
    <row r="657" spans="1:7">
      <c r="A657" s="212"/>
      <c r="B657" s="211"/>
      <c r="C657" s="211"/>
      <c r="E657" s="242"/>
      <c r="F657" s="243"/>
      <c r="G657" s="211"/>
    </row>
    <row r="658" spans="1:7">
      <c r="A658" s="212"/>
      <c r="B658" s="211"/>
      <c r="C658" s="211"/>
      <c r="E658" s="242"/>
      <c r="F658" s="243"/>
      <c r="G658" s="211"/>
    </row>
    <row r="659" spans="1:7">
      <c r="A659" s="212"/>
      <c r="B659" s="211"/>
      <c r="C659" s="211"/>
      <c r="E659" s="242"/>
      <c r="F659" s="243"/>
      <c r="G659" s="211"/>
    </row>
    <row r="660" spans="1:7">
      <c r="A660" s="212"/>
      <c r="B660" s="211"/>
      <c r="C660" s="211"/>
      <c r="E660" s="242"/>
      <c r="F660" s="243"/>
      <c r="G660" s="211"/>
    </row>
    <row r="661" spans="1:7">
      <c r="A661" s="212"/>
      <c r="B661" s="211"/>
      <c r="C661" s="211"/>
      <c r="E661" s="242"/>
      <c r="F661" s="243"/>
      <c r="G661" s="211"/>
    </row>
    <row r="662" spans="1:7">
      <c r="A662" s="212"/>
      <c r="B662" s="211"/>
      <c r="C662" s="211"/>
      <c r="E662" s="242"/>
      <c r="F662" s="243"/>
      <c r="G662" s="211"/>
    </row>
    <row r="663" spans="1:7">
      <c r="A663" s="212"/>
      <c r="B663" s="211"/>
      <c r="C663" s="211"/>
      <c r="E663" s="242"/>
      <c r="F663" s="243"/>
      <c r="G663" s="211"/>
    </row>
    <row r="664" spans="1:7">
      <c r="A664" s="212"/>
      <c r="B664" s="211"/>
      <c r="C664" s="211"/>
      <c r="E664" s="242"/>
      <c r="F664" s="243"/>
      <c r="G664" s="211"/>
    </row>
    <row r="665" spans="1:7">
      <c r="A665" s="212"/>
      <c r="B665" s="211"/>
      <c r="C665" s="211"/>
      <c r="E665" s="242"/>
      <c r="F665" s="243"/>
      <c r="G665" s="211"/>
    </row>
    <row r="666" spans="1:7">
      <c r="A666" s="212"/>
      <c r="B666" s="211"/>
      <c r="C666" s="211"/>
      <c r="E666" s="242"/>
      <c r="F666" s="243"/>
      <c r="G666" s="211"/>
    </row>
    <row r="667" spans="1:7">
      <c r="A667" s="212"/>
      <c r="B667" s="211"/>
      <c r="C667" s="211"/>
      <c r="E667" s="242"/>
      <c r="F667" s="243"/>
      <c r="G667" s="211"/>
    </row>
    <row r="668" spans="1:7">
      <c r="A668" s="212"/>
      <c r="B668" s="211"/>
      <c r="C668" s="211"/>
      <c r="E668" s="242"/>
      <c r="F668" s="243"/>
      <c r="G668" s="211"/>
    </row>
    <row r="669" spans="1:7">
      <c r="A669" s="212"/>
      <c r="B669" s="211"/>
      <c r="C669" s="211"/>
      <c r="E669" s="242"/>
      <c r="F669" s="243"/>
      <c r="G669" s="211"/>
    </row>
    <row r="670" spans="1:7">
      <c r="A670" s="212"/>
      <c r="B670" s="211"/>
      <c r="C670" s="211"/>
      <c r="E670" s="242"/>
      <c r="F670" s="243"/>
      <c r="G670" s="211"/>
    </row>
    <row r="671" spans="1:7">
      <c r="A671" s="212"/>
      <c r="B671" s="211"/>
      <c r="C671" s="211"/>
      <c r="E671" s="242"/>
      <c r="F671" s="243"/>
      <c r="G671" s="211"/>
    </row>
    <row r="672" spans="1:7">
      <c r="A672" s="212"/>
      <c r="B672" s="211"/>
      <c r="C672" s="211"/>
      <c r="E672" s="242"/>
      <c r="F672" s="243"/>
      <c r="G672" s="211"/>
    </row>
    <row r="673" spans="1:7">
      <c r="A673" s="212"/>
      <c r="B673" s="211"/>
      <c r="C673" s="211"/>
      <c r="E673" s="242"/>
      <c r="F673" s="243"/>
      <c r="G673" s="211"/>
    </row>
    <row r="674" spans="1:7">
      <c r="A674" s="212"/>
      <c r="B674" s="211"/>
      <c r="C674" s="211"/>
      <c r="E674" s="242"/>
      <c r="F674" s="243"/>
      <c r="G674" s="211"/>
    </row>
    <row r="675" spans="1:7">
      <c r="A675" s="212"/>
      <c r="B675" s="211"/>
      <c r="C675" s="211"/>
      <c r="E675" s="242"/>
      <c r="F675" s="243"/>
      <c r="G675" s="211"/>
    </row>
    <row r="676" spans="1:7">
      <c r="A676" s="212"/>
      <c r="B676" s="211"/>
      <c r="C676" s="211"/>
      <c r="E676" s="242"/>
      <c r="F676" s="243"/>
      <c r="G676" s="211"/>
    </row>
    <row r="677" spans="1:7">
      <c r="A677" s="212"/>
      <c r="B677" s="211"/>
      <c r="C677" s="211"/>
      <c r="E677" s="242"/>
      <c r="F677" s="243"/>
      <c r="G677" s="211"/>
    </row>
    <row r="678" spans="1:7">
      <c r="A678" s="212"/>
      <c r="B678" s="211"/>
      <c r="C678" s="211"/>
      <c r="E678" s="242"/>
      <c r="F678" s="243"/>
      <c r="G678" s="211"/>
    </row>
    <row r="679" spans="1:7">
      <c r="A679" s="212"/>
      <c r="B679" s="211"/>
      <c r="C679" s="211"/>
      <c r="E679" s="242"/>
      <c r="F679" s="243"/>
      <c r="G679" s="211"/>
    </row>
    <row r="680" spans="1:7">
      <c r="A680" s="212"/>
      <c r="B680" s="211"/>
      <c r="C680" s="211"/>
      <c r="E680" s="242"/>
      <c r="F680" s="243"/>
      <c r="G680" s="211"/>
    </row>
    <row r="681" spans="1:7">
      <c r="A681" s="212"/>
      <c r="B681" s="211"/>
      <c r="C681" s="211"/>
      <c r="E681" s="242"/>
      <c r="F681" s="243"/>
      <c r="G681" s="211"/>
    </row>
    <row r="682" spans="1:7">
      <c r="A682" s="212"/>
      <c r="B682" s="211"/>
      <c r="C682" s="211"/>
      <c r="E682" s="242"/>
      <c r="F682" s="243"/>
      <c r="G682" s="211"/>
    </row>
    <row r="683" spans="1:7">
      <c r="A683" s="212"/>
      <c r="B683" s="211"/>
      <c r="C683" s="211"/>
      <c r="E683" s="242"/>
      <c r="F683" s="243"/>
      <c r="G683" s="211"/>
    </row>
    <row r="684" spans="1:7">
      <c r="A684" s="212"/>
      <c r="B684" s="211"/>
      <c r="C684" s="211"/>
      <c r="E684" s="242"/>
      <c r="F684" s="243"/>
      <c r="G684" s="211"/>
    </row>
    <row r="685" spans="1:7">
      <c r="A685" s="212"/>
      <c r="B685" s="211"/>
      <c r="C685" s="211"/>
      <c r="E685" s="242"/>
      <c r="F685" s="243"/>
      <c r="G685" s="211"/>
    </row>
    <row r="686" spans="1:7">
      <c r="A686" s="212"/>
      <c r="B686" s="211"/>
      <c r="C686" s="211"/>
      <c r="E686" s="242"/>
      <c r="F686" s="243"/>
      <c r="G686" s="211"/>
    </row>
    <row r="687" spans="1:7">
      <c r="A687" s="212"/>
      <c r="B687" s="211"/>
      <c r="C687" s="211"/>
      <c r="E687" s="242"/>
      <c r="F687" s="243"/>
      <c r="G687" s="211"/>
    </row>
    <row r="688" spans="1:7">
      <c r="A688" s="212"/>
      <c r="B688" s="211"/>
      <c r="C688" s="211"/>
      <c r="E688" s="242"/>
      <c r="F688" s="243"/>
      <c r="G688" s="211"/>
    </row>
    <row r="689" spans="1:7">
      <c r="A689" s="212"/>
      <c r="B689" s="211"/>
      <c r="C689" s="211"/>
      <c r="E689" s="242"/>
      <c r="F689" s="243"/>
      <c r="G689" s="211"/>
    </row>
    <row r="690" spans="1:7">
      <c r="A690" s="212"/>
      <c r="B690" s="211"/>
      <c r="C690" s="211"/>
      <c r="E690" s="242"/>
      <c r="F690" s="243"/>
      <c r="G690" s="211"/>
    </row>
    <row r="691" spans="1:7">
      <c r="A691" s="212"/>
      <c r="B691" s="211"/>
      <c r="C691" s="211"/>
      <c r="E691" s="242"/>
      <c r="F691" s="243"/>
      <c r="G691" s="211"/>
    </row>
    <row r="692" spans="1:7">
      <c r="A692" s="212"/>
      <c r="B692" s="211"/>
      <c r="C692" s="211"/>
      <c r="E692" s="242"/>
      <c r="F692" s="243"/>
      <c r="G692" s="211"/>
    </row>
    <row r="693" spans="1:7">
      <c r="A693" s="212"/>
      <c r="B693" s="211"/>
      <c r="C693" s="211"/>
      <c r="E693" s="242"/>
      <c r="F693" s="243"/>
      <c r="G693" s="211"/>
    </row>
    <row r="694" spans="1:7">
      <c r="A694" s="212"/>
      <c r="B694" s="211"/>
      <c r="C694" s="211"/>
      <c r="E694" s="242"/>
      <c r="F694" s="243"/>
      <c r="G694" s="211"/>
    </row>
    <row r="695" spans="1:7">
      <c r="A695" s="212"/>
      <c r="B695" s="211"/>
      <c r="C695" s="211"/>
      <c r="E695" s="242"/>
      <c r="F695" s="243"/>
      <c r="G695" s="211"/>
    </row>
    <row r="696" spans="1:7">
      <c r="A696" s="212"/>
      <c r="B696" s="211"/>
      <c r="C696" s="211"/>
      <c r="E696" s="242"/>
      <c r="F696" s="243"/>
      <c r="G696" s="211"/>
    </row>
    <row r="697" spans="1:7">
      <c r="A697" s="212"/>
      <c r="B697" s="211"/>
      <c r="C697" s="211"/>
      <c r="E697" s="242"/>
      <c r="F697" s="243"/>
      <c r="G697" s="211"/>
    </row>
    <row r="698" spans="1:7">
      <c r="A698" s="212"/>
      <c r="B698" s="211"/>
      <c r="C698" s="211"/>
      <c r="E698" s="242"/>
      <c r="F698" s="243"/>
      <c r="G698" s="211"/>
    </row>
    <row r="699" spans="1:7">
      <c r="A699" s="212"/>
      <c r="B699" s="211"/>
      <c r="C699" s="211"/>
      <c r="E699" s="242"/>
      <c r="F699" s="243"/>
      <c r="G699" s="211"/>
    </row>
    <row r="700" spans="1:7">
      <c r="A700" s="212"/>
      <c r="B700" s="211"/>
      <c r="C700" s="211"/>
      <c r="E700" s="242"/>
      <c r="F700" s="243"/>
      <c r="G700" s="211"/>
    </row>
    <row r="701" spans="1:7">
      <c r="A701" s="212"/>
      <c r="B701" s="211"/>
      <c r="C701" s="211"/>
      <c r="E701" s="242"/>
      <c r="F701" s="243"/>
      <c r="G701" s="211"/>
    </row>
    <row r="702" spans="1:7">
      <c r="A702" s="212"/>
      <c r="B702" s="211"/>
      <c r="C702" s="211"/>
      <c r="E702" s="242"/>
      <c r="F702" s="243"/>
      <c r="G702" s="211"/>
    </row>
    <row r="703" spans="1:7">
      <c r="A703" s="212"/>
      <c r="B703" s="211"/>
      <c r="C703" s="211"/>
      <c r="E703" s="242"/>
      <c r="F703" s="243"/>
      <c r="G703" s="211"/>
    </row>
    <row r="704" spans="1:7">
      <c r="A704" s="212"/>
      <c r="B704" s="211"/>
      <c r="C704" s="211"/>
      <c r="E704" s="242"/>
      <c r="F704" s="243"/>
      <c r="G704" s="211"/>
    </row>
    <row r="705" spans="1:7">
      <c r="A705" s="212"/>
      <c r="B705" s="211"/>
      <c r="C705" s="211"/>
      <c r="E705" s="242"/>
      <c r="F705" s="243"/>
      <c r="G705" s="211"/>
    </row>
    <row r="706" spans="1:7">
      <c r="A706" s="212"/>
      <c r="B706" s="211"/>
      <c r="C706" s="211"/>
      <c r="E706" s="242"/>
      <c r="F706" s="243"/>
      <c r="G706" s="211"/>
    </row>
    <row r="707" spans="1:7">
      <c r="A707" s="212"/>
      <c r="B707" s="211"/>
      <c r="C707" s="211"/>
      <c r="E707" s="242"/>
      <c r="F707" s="243"/>
      <c r="G707" s="211"/>
    </row>
    <row r="708" spans="1:7">
      <c r="A708" s="212"/>
      <c r="B708" s="211"/>
      <c r="C708" s="211"/>
      <c r="E708" s="242"/>
      <c r="F708" s="243"/>
      <c r="G708" s="211"/>
    </row>
    <row r="709" spans="1:7">
      <c r="A709" s="212"/>
      <c r="B709" s="211"/>
      <c r="C709" s="211"/>
      <c r="E709" s="242"/>
      <c r="F709" s="243"/>
      <c r="G709" s="211"/>
    </row>
    <row r="710" spans="1:7">
      <c r="A710" s="212"/>
      <c r="B710" s="211"/>
      <c r="C710" s="211"/>
      <c r="E710" s="242"/>
      <c r="F710" s="243"/>
      <c r="G710" s="211"/>
    </row>
    <row r="711" spans="1:7">
      <c r="A711" s="212"/>
      <c r="B711" s="211"/>
      <c r="C711" s="211"/>
      <c r="E711" s="242"/>
      <c r="F711" s="243"/>
      <c r="G711" s="211"/>
    </row>
    <row r="712" spans="1:7">
      <c r="A712" s="212"/>
      <c r="B712" s="211"/>
      <c r="C712" s="211"/>
      <c r="E712" s="242"/>
      <c r="F712" s="243"/>
      <c r="G712" s="211"/>
    </row>
    <row r="713" spans="1:7">
      <c r="A713" s="212"/>
      <c r="B713" s="211"/>
      <c r="C713" s="211"/>
      <c r="E713" s="242"/>
      <c r="F713" s="243"/>
      <c r="G713" s="211"/>
    </row>
    <row r="714" spans="1:7">
      <c r="A714" s="212"/>
      <c r="B714" s="211"/>
      <c r="C714" s="211"/>
      <c r="E714" s="242"/>
      <c r="F714" s="243"/>
      <c r="G714" s="211"/>
    </row>
    <row r="715" spans="1:7">
      <c r="A715" s="212"/>
      <c r="B715" s="211"/>
      <c r="C715" s="211"/>
      <c r="E715" s="242"/>
      <c r="F715" s="243"/>
      <c r="G715" s="211"/>
    </row>
    <row r="716" spans="1:7">
      <c r="A716" s="212"/>
      <c r="B716" s="211"/>
      <c r="C716" s="211"/>
      <c r="E716" s="242"/>
      <c r="F716" s="243"/>
      <c r="G716" s="211"/>
    </row>
    <row r="717" spans="1:7">
      <c r="A717" s="212"/>
      <c r="B717" s="211"/>
      <c r="C717" s="211"/>
      <c r="E717" s="242"/>
      <c r="F717" s="243"/>
      <c r="G717" s="211"/>
    </row>
    <row r="718" spans="1:7">
      <c r="A718" s="212"/>
      <c r="B718" s="211"/>
      <c r="C718" s="211"/>
      <c r="E718" s="242"/>
      <c r="F718" s="243"/>
      <c r="G718" s="211"/>
    </row>
    <row r="719" spans="1:7">
      <c r="A719" s="212"/>
      <c r="B719" s="211"/>
      <c r="C719" s="211"/>
      <c r="E719" s="242"/>
      <c r="F719" s="243"/>
      <c r="G719" s="211"/>
    </row>
    <row r="720" spans="1:7">
      <c r="A720" s="212"/>
      <c r="B720" s="211"/>
      <c r="C720" s="211"/>
      <c r="E720" s="242"/>
      <c r="F720" s="243"/>
      <c r="G720" s="211"/>
    </row>
    <row r="721" spans="1:7">
      <c r="A721" s="212"/>
      <c r="B721" s="211"/>
      <c r="C721" s="211"/>
      <c r="E721" s="242"/>
      <c r="F721" s="243"/>
      <c r="G721" s="211"/>
    </row>
    <row r="722" spans="1:7">
      <c r="A722" s="212"/>
      <c r="B722" s="211"/>
      <c r="C722" s="211"/>
      <c r="E722" s="242"/>
      <c r="F722" s="243"/>
      <c r="G722" s="211"/>
    </row>
    <row r="723" spans="1:7">
      <c r="A723" s="212"/>
      <c r="B723" s="211"/>
      <c r="C723" s="211"/>
      <c r="E723" s="242"/>
      <c r="F723" s="243"/>
      <c r="G723" s="211"/>
    </row>
    <row r="724" spans="1:7">
      <c r="A724" s="212"/>
      <c r="B724" s="211"/>
      <c r="C724" s="211"/>
      <c r="E724" s="242"/>
      <c r="F724" s="243"/>
      <c r="G724" s="211"/>
    </row>
    <row r="725" spans="1:7">
      <c r="A725" s="212"/>
      <c r="B725" s="211"/>
      <c r="C725" s="211"/>
      <c r="E725" s="242"/>
      <c r="F725" s="243"/>
      <c r="G725" s="211"/>
    </row>
    <row r="726" spans="1:7">
      <c r="A726" s="212"/>
      <c r="B726" s="211"/>
      <c r="C726" s="211"/>
      <c r="E726" s="242"/>
      <c r="F726" s="243"/>
      <c r="G726" s="211"/>
    </row>
    <row r="727" spans="1:7">
      <c r="A727" s="212"/>
      <c r="B727" s="211"/>
      <c r="C727" s="211"/>
      <c r="E727" s="242"/>
      <c r="F727" s="243"/>
      <c r="G727" s="211"/>
    </row>
    <row r="728" spans="1:7">
      <c r="A728" s="212"/>
      <c r="B728" s="211"/>
      <c r="C728" s="211"/>
      <c r="E728" s="242"/>
      <c r="F728" s="243"/>
      <c r="G728" s="211"/>
    </row>
    <row r="729" spans="1:7">
      <c r="A729" s="212"/>
      <c r="B729" s="211"/>
      <c r="C729" s="211"/>
      <c r="E729" s="242"/>
      <c r="F729" s="243"/>
      <c r="G729" s="211"/>
    </row>
    <row r="730" spans="1:7">
      <c r="A730" s="212"/>
      <c r="B730" s="211"/>
      <c r="C730" s="211"/>
      <c r="E730" s="242"/>
      <c r="F730" s="243"/>
      <c r="G730" s="211"/>
    </row>
    <row r="731" spans="1:7">
      <c r="A731" s="212"/>
      <c r="B731" s="211"/>
      <c r="C731" s="211"/>
      <c r="E731" s="242"/>
      <c r="F731" s="243"/>
      <c r="G731" s="211"/>
    </row>
    <row r="732" spans="1:7">
      <c r="A732" s="212"/>
      <c r="B732" s="211"/>
      <c r="C732" s="211"/>
      <c r="E732" s="242"/>
      <c r="F732" s="243"/>
      <c r="G732" s="211"/>
    </row>
    <row r="733" spans="1:7">
      <c r="A733" s="212"/>
      <c r="B733" s="211"/>
      <c r="C733" s="211"/>
      <c r="E733" s="242"/>
      <c r="F733" s="243"/>
      <c r="G733" s="211"/>
    </row>
    <row r="734" spans="1:7">
      <c r="A734" s="212"/>
      <c r="B734" s="211"/>
      <c r="C734" s="211"/>
      <c r="E734" s="242"/>
      <c r="F734" s="243"/>
      <c r="G734" s="211"/>
    </row>
    <row r="735" spans="1:7">
      <c r="A735" s="212"/>
      <c r="B735" s="211"/>
      <c r="C735" s="211"/>
      <c r="E735" s="242"/>
      <c r="F735" s="243"/>
      <c r="G735" s="211"/>
    </row>
    <row r="736" spans="1:7">
      <c r="A736" s="212"/>
      <c r="B736" s="211"/>
      <c r="C736" s="211"/>
      <c r="E736" s="242"/>
      <c r="F736" s="243"/>
      <c r="G736" s="211"/>
    </row>
    <row r="737" spans="1:7">
      <c r="A737" s="212"/>
      <c r="B737" s="211"/>
      <c r="C737" s="211"/>
      <c r="E737" s="242"/>
      <c r="F737" s="243"/>
      <c r="G737" s="211"/>
    </row>
    <row r="738" spans="1:7">
      <c r="A738" s="212"/>
      <c r="B738" s="211"/>
      <c r="C738" s="211"/>
      <c r="E738" s="242"/>
      <c r="F738" s="243"/>
      <c r="G738" s="211"/>
    </row>
    <row r="739" spans="1:7">
      <c r="A739" s="212"/>
      <c r="B739" s="211"/>
      <c r="C739" s="211"/>
      <c r="E739" s="242"/>
      <c r="F739" s="243"/>
      <c r="G739" s="211"/>
    </row>
    <row r="740" spans="1:7">
      <c r="A740" s="212"/>
      <c r="B740" s="211"/>
      <c r="C740" s="211"/>
      <c r="E740" s="242"/>
      <c r="F740" s="243"/>
      <c r="G740" s="211"/>
    </row>
    <row r="741" spans="1:7">
      <c r="A741" s="212"/>
      <c r="B741" s="211"/>
      <c r="C741" s="211"/>
      <c r="E741" s="242"/>
      <c r="F741" s="243"/>
      <c r="G741" s="211"/>
    </row>
    <row r="742" spans="1:7">
      <c r="A742" s="212"/>
      <c r="B742" s="211"/>
      <c r="C742" s="211"/>
      <c r="E742" s="242"/>
      <c r="F742" s="243"/>
      <c r="G742" s="211"/>
    </row>
    <row r="743" spans="1:7">
      <c r="A743" s="212"/>
      <c r="B743" s="211"/>
      <c r="C743" s="211"/>
      <c r="E743" s="242"/>
      <c r="F743" s="243"/>
      <c r="G743" s="211"/>
    </row>
    <row r="744" spans="1:7">
      <c r="A744" s="212"/>
      <c r="B744" s="211"/>
      <c r="C744" s="211"/>
      <c r="E744" s="242"/>
      <c r="F744" s="243"/>
      <c r="G744" s="211"/>
    </row>
    <row r="745" spans="1:7">
      <c r="A745" s="212"/>
      <c r="B745" s="211"/>
      <c r="C745" s="211"/>
      <c r="E745" s="242"/>
      <c r="F745" s="243"/>
      <c r="G745" s="211"/>
    </row>
    <row r="746" spans="1:7">
      <c r="A746" s="212"/>
      <c r="B746" s="211"/>
      <c r="C746" s="211"/>
      <c r="E746" s="242"/>
      <c r="F746" s="243"/>
      <c r="G746" s="211"/>
    </row>
    <row r="747" spans="1:7">
      <c r="A747" s="212"/>
      <c r="B747" s="211"/>
      <c r="C747" s="211"/>
      <c r="E747" s="242"/>
      <c r="F747" s="243"/>
      <c r="G747" s="211"/>
    </row>
    <row r="748" spans="1:7">
      <c r="A748" s="212"/>
      <c r="B748" s="211"/>
      <c r="C748" s="211"/>
      <c r="E748" s="242"/>
      <c r="F748" s="243"/>
      <c r="G748" s="211"/>
    </row>
    <row r="749" spans="1:7">
      <c r="A749" s="212"/>
      <c r="B749" s="211"/>
      <c r="C749" s="211"/>
      <c r="E749" s="242"/>
      <c r="F749" s="243"/>
      <c r="G749" s="211"/>
    </row>
    <row r="750" spans="1:7">
      <c r="A750" s="212"/>
      <c r="B750" s="211"/>
      <c r="C750" s="211"/>
      <c r="E750" s="242"/>
      <c r="F750" s="243"/>
      <c r="G750" s="211"/>
    </row>
    <row r="751" spans="1:7">
      <c r="A751" s="212"/>
      <c r="B751" s="211"/>
      <c r="C751" s="211"/>
      <c r="E751" s="242"/>
      <c r="F751" s="243"/>
      <c r="G751" s="211"/>
    </row>
    <row r="752" spans="1:7">
      <c r="A752" s="212"/>
      <c r="B752" s="211"/>
      <c r="C752" s="211"/>
      <c r="E752" s="242"/>
      <c r="F752" s="243"/>
      <c r="G752" s="211"/>
    </row>
    <row r="753" spans="1:7">
      <c r="A753" s="212"/>
      <c r="B753" s="211"/>
      <c r="C753" s="211"/>
      <c r="E753" s="242"/>
      <c r="F753" s="243"/>
      <c r="G753" s="211"/>
    </row>
    <row r="754" spans="1:7">
      <c r="A754" s="212"/>
      <c r="B754" s="211"/>
      <c r="C754" s="211"/>
      <c r="E754" s="242"/>
      <c r="F754" s="243"/>
      <c r="G754" s="211"/>
    </row>
    <row r="755" spans="1:7">
      <c r="A755" s="212"/>
      <c r="B755" s="211"/>
      <c r="C755" s="211"/>
      <c r="E755" s="242"/>
      <c r="F755" s="243"/>
      <c r="G755" s="211"/>
    </row>
    <row r="756" spans="1:7">
      <c r="A756" s="212"/>
      <c r="B756" s="211"/>
      <c r="C756" s="211"/>
      <c r="E756" s="242"/>
      <c r="F756" s="243"/>
      <c r="G756" s="211"/>
    </row>
    <row r="757" spans="1:7">
      <c r="A757" s="212"/>
      <c r="B757" s="211"/>
      <c r="C757" s="211"/>
      <c r="E757" s="242"/>
      <c r="F757" s="243"/>
      <c r="G757" s="211"/>
    </row>
    <row r="758" spans="1:7">
      <c r="A758" s="212"/>
      <c r="B758" s="211"/>
      <c r="C758" s="211"/>
      <c r="E758" s="242"/>
      <c r="F758" s="243"/>
      <c r="G758" s="211"/>
    </row>
    <row r="759" spans="1:7">
      <c r="A759" s="212"/>
      <c r="B759" s="211"/>
      <c r="C759" s="211"/>
      <c r="E759" s="242"/>
      <c r="F759" s="243"/>
      <c r="G759" s="211"/>
    </row>
    <row r="760" spans="1:7">
      <c r="A760" s="212"/>
      <c r="B760" s="211"/>
      <c r="C760" s="211"/>
      <c r="E760" s="242"/>
      <c r="F760" s="243"/>
      <c r="G760" s="211"/>
    </row>
    <row r="761" spans="1:7">
      <c r="A761" s="212"/>
      <c r="B761" s="211"/>
      <c r="C761" s="211"/>
      <c r="E761" s="242"/>
      <c r="F761" s="243"/>
      <c r="G761" s="211"/>
    </row>
    <row r="762" spans="1:7">
      <c r="A762" s="212"/>
      <c r="B762" s="211"/>
      <c r="C762" s="211"/>
      <c r="E762" s="242"/>
      <c r="F762" s="243"/>
      <c r="G762" s="211"/>
    </row>
    <row r="763" spans="1:7">
      <c r="A763" s="212"/>
      <c r="B763" s="211"/>
      <c r="C763" s="211"/>
      <c r="E763" s="242"/>
      <c r="F763" s="243"/>
      <c r="G763" s="211"/>
    </row>
    <row r="764" spans="1:7">
      <c r="A764" s="212"/>
      <c r="B764" s="211"/>
      <c r="C764" s="211"/>
      <c r="E764" s="242"/>
      <c r="F764" s="243"/>
      <c r="G764" s="211"/>
    </row>
    <row r="765" spans="1:7">
      <c r="A765" s="212"/>
      <c r="B765" s="211"/>
      <c r="C765" s="211"/>
      <c r="E765" s="242"/>
      <c r="F765" s="243"/>
      <c r="G765" s="211"/>
    </row>
    <row r="766" spans="1:7">
      <c r="A766" s="212"/>
      <c r="B766" s="211"/>
      <c r="C766" s="211"/>
      <c r="E766" s="242"/>
      <c r="F766" s="243"/>
      <c r="G766" s="211"/>
    </row>
    <row r="767" spans="1:7">
      <c r="A767" s="212"/>
      <c r="B767" s="211"/>
      <c r="C767" s="211"/>
      <c r="E767" s="242"/>
      <c r="F767" s="243"/>
      <c r="G767" s="211"/>
    </row>
    <row r="768" spans="1:7">
      <c r="A768" s="212"/>
      <c r="B768" s="211"/>
      <c r="C768" s="211"/>
      <c r="E768" s="242"/>
      <c r="F768" s="243"/>
      <c r="G768" s="211"/>
    </row>
    <row r="769" spans="1:7">
      <c r="A769" s="212"/>
      <c r="B769" s="211"/>
      <c r="C769" s="211"/>
      <c r="E769" s="242"/>
      <c r="F769" s="243"/>
      <c r="G769" s="211"/>
    </row>
    <row r="770" spans="1:7">
      <c r="A770" s="212"/>
      <c r="B770" s="211"/>
      <c r="C770" s="211"/>
      <c r="E770" s="242"/>
      <c r="F770" s="243"/>
      <c r="G770" s="211"/>
    </row>
    <row r="771" spans="1:7">
      <c r="A771" s="212"/>
      <c r="B771" s="211"/>
      <c r="C771" s="211"/>
      <c r="E771" s="242"/>
      <c r="F771" s="243"/>
      <c r="G771" s="211"/>
    </row>
    <row r="772" spans="1:7">
      <c r="A772" s="212"/>
      <c r="B772" s="211"/>
      <c r="C772" s="211"/>
      <c r="E772" s="242"/>
      <c r="F772" s="243"/>
      <c r="G772" s="211"/>
    </row>
    <row r="773" spans="1:7">
      <c r="A773" s="212"/>
      <c r="B773" s="211"/>
      <c r="C773" s="211"/>
      <c r="E773" s="242"/>
      <c r="F773" s="243"/>
      <c r="G773" s="211"/>
    </row>
    <row r="774" spans="1:7">
      <c r="A774" s="212"/>
      <c r="B774" s="211"/>
      <c r="C774" s="211"/>
      <c r="E774" s="242"/>
      <c r="F774" s="243"/>
      <c r="G774" s="211"/>
    </row>
    <row r="775" spans="1:7">
      <c r="A775" s="212"/>
      <c r="B775" s="211"/>
      <c r="C775" s="211"/>
      <c r="E775" s="242"/>
      <c r="F775" s="243"/>
      <c r="G775" s="211"/>
    </row>
    <row r="776" spans="1:7">
      <c r="A776" s="212"/>
      <c r="B776" s="211"/>
      <c r="C776" s="211"/>
      <c r="E776" s="242"/>
      <c r="F776" s="243"/>
      <c r="G776" s="211"/>
    </row>
    <row r="777" spans="1:7">
      <c r="A777" s="212"/>
      <c r="B777" s="211"/>
      <c r="C777" s="211"/>
      <c r="E777" s="242"/>
      <c r="F777" s="243"/>
      <c r="G777" s="211"/>
    </row>
    <row r="778" spans="1:7">
      <c r="A778" s="212"/>
      <c r="B778" s="211"/>
      <c r="C778" s="211"/>
      <c r="E778" s="242"/>
      <c r="F778" s="243"/>
      <c r="G778" s="211"/>
    </row>
    <row r="779" spans="1:7">
      <c r="A779" s="212"/>
      <c r="B779" s="211"/>
      <c r="C779" s="211"/>
      <c r="E779" s="242"/>
      <c r="F779" s="243"/>
      <c r="G779" s="211"/>
    </row>
    <row r="780" spans="1:7">
      <c r="A780" s="212"/>
      <c r="B780" s="211"/>
      <c r="C780" s="211"/>
      <c r="E780" s="242"/>
      <c r="F780" s="243"/>
      <c r="G780" s="211"/>
    </row>
    <row r="781" spans="1:7">
      <c r="A781" s="212"/>
      <c r="B781" s="211"/>
      <c r="C781" s="211"/>
      <c r="E781" s="242"/>
      <c r="F781" s="243"/>
      <c r="G781" s="211"/>
    </row>
    <row r="782" spans="1:7">
      <c r="A782" s="212"/>
      <c r="B782" s="211"/>
      <c r="C782" s="211"/>
      <c r="E782" s="242"/>
      <c r="F782" s="243"/>
      <c r="G782" s="211"/>
    </row>
    <row r="783" spans="1:7">
      <c r="A783" s="212"/>
      <c r="B783" s="211"/>
      <c r="C783" s="211"/>
      <c r="E783" s="242"/>
      <c r="F783" s="243"/>
      <c r="G783" s="211"/>
    </row>
    <row r="784" spans="1:7">
      <c r="A784" s="212"/>
      <c r="B784" s="211"/>
      <c r="C784" s="211"/>
      <c r="E784" s="242"/>
      <c r="F784" s="243"/>
      <c r="G784" s="211"/>
    </row>
    <row r="785" spans="1:7">
      <c r="A785" s="212"/>
      <c r="B785" s="211"/>
      <c r="C785" s="211"/>
      <c r="E785" s="242"/>
      <c r="F785" s="243"/>
      <c r="G785" s="211"/>
    </row>
    <row r="786" spans="1:7">
      <c r="A786" s="212"/>
      <c r="B786" s="211"/>
      <c r="C786" s="211"/>
      <c r="E786" s="242"/>
      <c r="F786" s="243"/>
      <c r="G786" s="211"/>
    </row>
    <row r="787" spans="1:7">
      <c r="A787" s="212"/>
      <c r="B787" s="211"/>
      <c r="C787" s="211"/>
      <c r="E787" s="242"/>
      <c r="F787" s="243"/>
      <c r="G787" s="211"/>
    </row>
    <row r="788" spans="1:7">
      <c r="A788" s="212"/>
      <c r="B788" s="211"/>
      <c r="C788" s="211"/>
      <c r="E788" s="242"/>
      <c r="F788" s="243"/>
      <c r="G788" s="211"/>
    </row>
    <row r="789" spans="1:7">
      <c r="A789" s="212"/>
      <c r="B789" s="211"/>
      <c r="C789" s="211"/>
      <c r="E789" s="242"/>
      <c r="F789" s="243"/>
      <c r="G789" s="211"/>
    </row>
    <row r="790" spans="1:7">
      <c r="A790" s="212"/>
      <c r="B790" s="211"/>
      <c r="C790" s="211"/>
      <c r="E790" s="242"/>
      <c r="F790" s="243"/>
      <c r="G790" s="211"/>
    </row>
    <row r="791" spans="1:7">
      <c r="A791" s="212"/>
      <c r="B791" s="211"/>
      <c r="C791" s="211"/>
      <c r="E791" s="242"/>
      <c r="F791" s="243"/>
      <c r="G791" s="211"/>
    </row>
    <row r="792" spans="1:7">
      <c r="A792" s="212"/>
      <c r="B792" s="211"/>
      <c r="C792" s="211"/>
      <c r="E792" s="242"/>
      <c r="F792" s="243"/>
      <c r="G792" s="211"/>
    </row>
    <row r="793" spans="1:7">
      <c r="A793" s="212"/>
      <c r="B793" s="211"/>
      <c r="C793" s="211"/>
      <c r="E793" s="242"/>
      <c r="F793" s="243"/>
      <c r="G793" s="211"/>
    </row>
    <row r="794" spans="1:7">
      <c r="A794" s="212"/>
      <c r="B794" s="211"/>
      <c r="C794" s="211"/>
      <c r="E794" s="242"/>
      <c r="F794" s="243"/>
      <c r="G794" s="211"/>
    </row>
    <row r="795" spans="1:7">
      <c r="A795" s="212"/>
      <c r="B795" s="211"/>
      <c r="C795" s="211"/>
      <c r="E795" s="242"/>
      <c r="F795" s="243"/>
      <c r="G795" s="211"/>
    </row>
    <row r="796" spans="1:7">
      <c r="A796" s="212"/>
      <c r="B796" s="211"/>
      <c r="C796" s="211"/>
      <c r="E796" s="242"/>
      <c r="F796" s="243"/>
      <c r="G796" s="211"/>
    </row>
    <row r="797" spans="1:7">
      <c r="A797" s="212"/>
      <c r="B797" s="211"/>
      <c r="C797" s="211"/>
      <c r="E797" s="242"/>
      <c r="F797" s="243"/>
      <c r="G797" s="211"/>
    </row>
    <row r="798" spans="1:7">
      <c r="A798" s="212"/>
      <c r="B798" s="211"/>
      <c r="C798" s="211"/>
      <c r="E798" s="242"/>
      <c r="F798" s="243"/>
      <c r="G798" s="211"/>
    </row>
    <row r="799" spans="1:7">
      <c r="A799" s="212"/>
      <c r="B799" s="211"/>
      <c r="C799" s="211"/>
      <c r="E799" s="242"/>
      <c r="F799" s="243"/>
      <c r="G799" s="211"/>
    </row>
    <row r="800" spans="1:7">
      <c r="A800" s="212"/>
      <c r="B800" s="211"/>
      <c r="C800" s="211"/>
      <c r="E800" s="242"/>
      <c r="F800" s="243"/>
      <c r="G800" s="211"/>
    </row>
    <row r="801" spans="1:7">
      <c r="A801" s="212"/>
      <c r="B801" s="211"/>
      <c r="C801" s="211"/>
      <c r="E801" s="242"/>
      <c r="F801" s="243"/>
      <c r="G801" s="211"/>
    </row>
    <row r="802" spans="1:7">
      <c r="A802" s="212"/>
      <c r="B802" s="211"/>
      <c r="C802" s="211"/>
      <c r="E802" s="242"/>
      <c r="F802" s="243"/>
      <c r="G802" s="211"/>
    </row>
    <row r="803" spans="1:7">
      <c r="A803" s="212"/>
      <c r="B803" s="211"/>
      <c r="C803" s="211"/>
      <c r="E803" s="242"/>
      <c r="F803" s="243"/>
      <c r="G803" s="211"/>
    </row>
    <row r="804" spans="1:7">
      <c r="A804" s="212"/>
      <c r="B804" s="211"/>
      <c r="C804" s="211"/>
      <c r="E804" s="242"/>
      <c r="F804" s="243"/>
      <c r="G804" s="211"/>
    </row>
    <row r="805" spans="1:7">
      <c r="A805" s="212"/>
      <c r="B805" s="211"/>
      <c r="C805" s="211"/>
      <c r="E805" s="242"/>
      <c r="F805" s="243"/>
      <c r="G805" s="211"/>
    </row>
    <row r="806" spans="1:7">
      <c r="A806" s="212"/>
      <c r="B806" s="211"/>
      <c r="C806" s="211"/>
      <c r="E806" s="242"/>
      <c r="F806" s="243"/>
      <c r="G806" s="211"/>
    </row>
    <row r="807" spans="1:7">
      <c r="A807" s="212"/>
      <c r="B807" s="211"/>
      <c r="C807" s="211"/>
      <c r="E807" s="242"/>
      <c r="F807" s="243"/>
      <c r="G807" s="211"/>
    </row>
    <row r="808" spans="1:7">
      <c r="A808" s="212"/>
      <c r="B808" s="211"/>
      <c r="C808" s="211"/>
      <c r="E808" s="242"/>
      <c r="F808" s="243"/>
      <c r="G808" s="211"/>
    </row>
    <row r="809" spans="1:7">
      <c r="A809" s="212"/>
      <c r="B809" s="211"/>
      <c r="C809" s="211"/>
      <c r="E809" s="242"/>
      <c r="F809" s="243"/>
      <c r="G809" s="211"/>
    </row>
    <row r="810" spans="1:7">
      <c r="A810" s="212"/>
      <c r="B810" s="211"/>
      <c r="C810" s="211"/>
      <c r="E810" s="242"/>
      <c r="F810" s="243"/>
      <c r="G810" s="211"/>
    </row>
    <row r="811" spans="1:7">
      <c r="A811" s="212"/>
      <c r="B811" s="211"/>
      <c r="C811" s="211"/>
      <c r="E811" s="242"/>
      <c r="F811" s="243"/>
      <c r="G811" s="211"/>
    </row>
    <row r="812" spans="1:7">
      <c r="A812" s="212"/>
      <c r="B812" s="211"/>
      <c r="C812" s="211"/>
      <c r="E812" s="242"/>
      <c r="F812" s="243"/>
      <c r="G812" s="211"/>
    </row>
    <row r="813" spans="1:7">
      <c r="A813" s="212"/>
      <c r="B813" s="211"/>
      <c r="C813" s="211"/>
      <c r="E813" s="242"/>
      <c r="F813" s="243"/>
      <c r="G813" s="211"/>
    </row>
    <row r="814" spans="1:7">
      <c r="A814" s="212"/>
      <c r="B814" s="211"/>
      <c r="C814" s="211"/>
      <c r="E814" s="242"/>
      <c r="F814" s="243"/>
      <c r="G814" s="211"/>
    </row>
    <row r="815" spans="1:7">
      <c r="A815" s="212"/>
      <c r="B815" s="211"/>
      <c r="C815" s="211"/>
      <c r="E815" s="242"/>
      <c r="F815" s="243"/>
      <c r="G815" s="211"/>
    </row>
    <row r="816" spans="1:7">
      <c r="A816" s="212"/>
      <c r="B816" s="211"/>
      <c r="C816" s="211"/>
      <c r="E816" s="242"/>
      <c r="F816" s="243"/>
      <c r="G816" s="211"/>
    </row>
    <row r="817" spans="1:7">
      <c r="A817" s="212"/>
      <c r="B817" s="211"/>
      <c r="C817" s="211"/>
      <c r="E817" s="242"/>
      <c r="F817" s="243"/>
      <c r="G817" s="211"/>
    </row>
    <row r="818" spans="1:7">
      <c r="A818" s="212"/>
      <c r="B818" s="211"/>
      <c r="C818" s="211"/>
      <c r="E818" s="242"/>
      <c r="F818" s="243"/>
      <c r="G818" s="211"/>
    </row>
    <row r="819" spans="1:7">
      <c r="A819" s="212"/>
      <c r="B819" s="211"/>
      <c r="C819" s="211"/>
      <c r="E819" s="242"/>
      <c r="F819" s="243"/>
      <c r="G819" s="211"/>
    </row>
    <row r="820" spans="1:7">
      <c r="A820" s="212"/>
      <c r="B820" s="211"/>
      <c r="C820" s="211"/>
      <c r="E820" s="242"/>
      <c r="F820" s="243"/>
      <c r="G820" s="211"/>
    </row>
    <row r="821" spans="1:7">
      <c r="A821" s="212"/>
      <c r="B821" s="211"/>
      <c r="C821" s="211"/>
      <c r="E821" s="242"/>
      <c r="F821" s="243"/>
      <c r="G821" s="211"/>
    </row>
    <row r="822" spans="1:7">
      <c r="A822" s="212"/>
      <c r="B822" s="211"/>
      <c r="C822" s="211"/>
      <c r="E822" s="242"/>
      <c r="F822" s="243"/>
      <c r="G822" s="211"/>
    </row>
    <row r="823" spans="1:7">
      <c r="A823" s="212"/>
      <c r="B823" s="211"/>
      <c r="C823" s="211"/>
      <c r="E823" s="242"/>
      <c r="F823" s="243"/>
      <c r="G823" s="211"/>
    </row>
    <row r="824" spans="1:7">
      <c r="A824" s="212"/>
      <c r="B824" s="211"/>
      <c r="C824" s="211"/>
      <c r="E824" s="242"/>
      <c r="F824" s="243"/>
      <c r="G824" s="211"/>
    </row>
    <row r="825" spans="1:7">
      <c r="A825" s="212"/>
      <c r="B825" s="211"/>
      <c r="C825" s="211"/>
      <c r="E825" s="242"/>
      <c r="F825" s="243"/>
      <c r="G825" s="211"/>
    </row>
    <row r="826" spans="1:7">
      <c r="A826" s="212"/>
      <c r="B826" s="211"/>
      <c r="C826" s="211"/>
      <c r="E826" s="242"/>
      <c r="F826" s="243"/>
      <c r="G826" s="211"/>
    </row>
    <row r="827" spans="1:7">
      <c r="A827" s="212"/>
      <c r="B827" s="211"/>
      <c r="C827" s="211"/>
      <c r="E827" s="242"/>
      <c r="F827" s="243"/>
      <c r="G827" s="211"/>
    </row>
    <row r="828" spans="1:7">
      <c r="A828" s="212"/>
      <c r="B828" s="211"/>
      <c r="C828" s="211"/>
      <c r="E828" s="242"/>
      <c r="F828" s="243"/>
      <c r="G828" s="211"/>
    </row>
    <row r="829" spans="1:7">
      <c r="A829" s="212"/>
      <c r="B829" s="211"/>
      <c r="C829" s="211"/>
      <c r="E829" s="242"/>
      <c r="F829" s="243"/>
      <c r="G829" s="211"/>
    </row>
    <row r="830" spans="1:7">
      <c r="A830" s="212"/>
      <c r="B830" s="211"/>
      <c r="C830" s="211"/>
      <c r="E830" s="242"/>
      <c r="F830" s="243"/>
      <c r="G830" s="211"/>
    </row>
    <row r="831" spans="1:7">
      <c r="A831" s="212"/>
      <c r="B831" s="211"/>
      <c r="C831" s="211"/>
      <c r="E831" s="242"/>
      <c r="F831" s="243"/>
      <c r="G831" s="211"/>
    </row>
    <row r="832" spans="1:7">
      <c r="A832" s="212"/>
      <c r="B832" s="211"/>
      <c r="C832" s="211"/>
      <c r="E832" s="242"/>
      <c r="F832" s="243"/>
      <c r="G832" s="211"/>
    </row>
    <row r="833" spans="1:7">
      <c r="A833" s="212"/>
      <c r="B833" s="211"/>
      <c r="C833" s="211"/>
      <c r="E833" s="242"/>
      <c r="F833" s="243"/>
      <c r="G833" s="211"/>
    </row>
    <row r="834" spans="1:7">
      <c r="A834" s="212"/>
      <c r="B834" s="211"/>
      <c r="C834" s="211"/>
      <c r="E834" s="242"/>
      <c r="F834" s="243"/>
      <c r="G834" s="211"/>
    </row>
    <row r="835" spans="1:7">
      <c r="A835" s="212"/>
      <c r="B835" s="211"/>
      <c r="C835" s="211"/>
      <c r="E835" s="242"/>
      <c r="F835" s="243"/>
      <c r="G835" s="211"/>
    </row>
    <row r="836" spans="1:7">
      <c r="A836" s="212"/>
      <c r="B836" s="211"/>
      <c r="C836" s="211"/>
      <c r="E836" s="242"/>
      <c r="F836" s="243"/>
      <c r="G836" s="211"/>
    </row>
    <row r="837" spans="1:7">
      <c r="A837" s="212"/>
      <c r="B837" s="211"/>
      <c r="C837" s="211"/>
      <c r="E837" s="242"/>
      <c r="F837" s="243"/>
      <c r="G837" s="211"/>
    </row>
    <row r="838" spans="1:7">
      <c r="A838" s="212"/>
      <c r="B838" s="211"/>
      <c r="C838" s="211"/>
      <c r="E838" s="242"/>
      <c r="F838" s="243"/>
      <c r="G838" s="211"/>
    </row>
    <row r="839" spans="1:7">
      <c r="A839" s="212"/>
      <c r="B839" s="211"/>
      <c r="C839" s="211"/>
      <c r="E839" s="242"/>
      <c r="F839" s="243"/>
      <c r="G839" s="211"/>
    </row>
    <row r="840" spans="1:7">
      <c r="A840" s="212"/>
      <c r="B840" s="211"/>
      <c r="C840" s="211"/>
      <c r="E840" s="242"/>
      <c r="F840" s="243"/>
      <c r="G840" s="211"/>
    </row>
    <row r="841" spans="1:7">
      <c r="A841" s="212"/>
      <c r="B841" s="211"/>
      <c r="C841" s="211"/>
      <c r="E841" s="242"/>
      <c r="F841" s="243"/>
      <c r="G841" s="211"/>
    </row>
    <row r="842" spans="1:7">
      <c r="A842" s="212"/>
      <c r="B842" s="211"/>
      <c r="C842" s="211"/>
      <c r="E842" s="242"/>
      <c r="F842" s="243"/>
      <c r="G842" s="211"/>
    </row>
    <row r="843" spans="1:7">
      <c r="A843" s="212"/>
      <c r="B843" s="211"/>
      <c r="C843" s="211"/>
      <c r="E843" s="242"/>
      <c r="F843" s="243"/>
      <c r="G843" s="211"/>
    </row>
    <row r="844" spans="1:7">
      <c r="A844" s="212"/>
      <c r="B844" s="211"/>
      <c r="C844" s="211"/>
      <c r="E844" s="242"/>
      <c r="F844" s="243"/>
      <c r="G844" s="211"/>
    </row>
    <row r="845" spans="1:7">
      <c r="A845" s="212"/>
      <c r="B845" s="211"/>
      <c r="C845" s="211"/>
      <c r="E845" s="242"/>
      <c r="F845" s="243"/>
      <c r="G845" s="211"/>
    </row>
    <row r="846" spans="1:7">
      <c r="A846" s="212"/>
      <c r="B846" s="211"/>
      <c r="C846" s="211"/>
      <c r="E846" s="242"/>
      <c r="F846" s="243"/>
      <c r="G846" s="211"/>
    </row>
    <row r="847" spans="1:7">
      <c r="A847" s="212"/>
      <c r="B847" s="211"/>
      <c r="C847" s="211"/>
      <c r="E847" s="242"/>
      <c r="F847" s="243"/>
      <c r="G847" s="211"/>
    </row>
    <row r="848" spans="1:7">
      <c r="A848" s="212"/>
      <c r="B848" s="211"/>
      <c r="C848" s="211"/>
      <c r="E848" s="242"/>
      <c r="F848" s="243"/>
      <c r="G848" s="211"/>
    </row>
    <row r="849" spans="1:7">
      <c r="A849" s="212"/>
      <c r="B849" s="211"/>
      <c r="C849" s="211"/>
      <c r="E849" s="242"/>
      <c r="F849" s="243"/>
      <c r="G849" s="211"/>
    </row>
    <row r="850" spans="1:7">
      <c r="A850" s="212"/>
      <c r="B850" s="211"/>
      <c r="C850" s="211"/>
      <c r="E850" s="242"/>
      <c r="F850" s="243"/>
      <c r="G850" s="211"/>
    </row>
    <row r="851" spans="1:7">
      <c r="A851" s="212"/>
      <c r="B851" s="211"/>
      <c r="C851" s="211"/>
      <c r="E851" s="242"/>
      <c r="F851" s="243"/>
      <c r="G851" s="211"/>
    </row>
    <row r="852" spans="1:7">
      <c r="A852" s="212"/>
      <c r="B852" s="211"/>
      <c r="C852" s="211"/>
      <c r="E852" s="242"/>
      <c r="F852" s="243"/>
      <c r="G852" s="211"/>
    </row>
    <row r="853" spans="1:7">
      <c r="A853" s="212"/>
      <c r="B853" s="211"/>
      <c r="C853" s="211"/>
      <c r="E853" s="242"/>
      <c r="F853" s="243"/>
      <c r="G853" s="211"/>
    </row>
    <row r="854" spans="1:7">
      <c r="A854" s="212"/>
      <c r="B854" s="211"/>
      <c r="C854" s="211"/>
      <c r="E854" s="242"/>
      <c r="F854" s="243"/>
      <c r="G854" s="211"/>
    </row>
    <row r="855" spans="1:7">
      <c r="A855" s="212"/>
      <c r="B855" s="211"/>
      <c r="C855" s="211"/>
      <c r="E855" s="242"/>
      <c r="F855" s="243"/>
      <c r="G855" s="211"/>
    </row>
    <row r="856" spans="1:7">
      <c r="A856" s="212"/>
      <c r="B856" s="211"/>
      <c r="C856" s="211"/>
      <c r="E856" s="242"/>
      <c r="F856" s="243"/>
      <c r="G856" s="211"/>
    </row>
    <row r="857" spans="1:7">
      <c r="A857" s="212"/>
      <c r="B857" s="211"/>
      <c r="C857" s="211"/>
      <c r="E857" s="242"/>
      <c r="F857" s="243"/>
      <c r="G857" s="211"/>
    </row>
    <row r="858" spans="1:7">
      <c r="A858" s="212"/>
      <c r="B858" s="211"/>
      <c r="C858" s="211"/>
      <c r="E858" s="242"/>
      <c r="F858" s="243"/>
      <c r="G858" s="211"/>
    </row>
    <row r="859" spans="1:7">
      <c r="A859" s="212"/>
      <c r="B859" s="211"/>
      <c r="C859" s="211"/>
      <c r="E859" s="242"/>
      <c r="F859" s="243"/>
      <c r="G859" s="211"/>
    </row>
    <row r="860" spans="1:7">
      <c r="A860" s="212"/>
      <c r="B860" s="211"/>
      <c r="C860" s="211"/>
      <c r="E860" s="242"/>
      <c r="F860" s="243"/>
      <c r="G860" s="211"/>
    </row>
    <row r="861" spans="1:7">
      <c r="A861" s="212"/>
      <c r="B861" s="211"/>
      <c r="C861" s="211"/>
      <c r="E861" s="242"/>
      <c r="F861" s="243"/>
      <c r="G861" s="211"/>
    </row>
    <row r="862" spans="1:7">
      <c r="A862" s="212"/>
      <c r="B862" s="211"/>
      <c r="C862" s="211"/>
      <c r="E862" s="242"/>
      <c r="F862" s="243"/>
      <c r="G862" s="211"/>
    </row>
    <row r="863" spans="1:7">
      <c r="A863" s="212"/>
      <c r="B863" s="211"/>
      <c r="C863" s="211"/>
      <c r="E863" s="242"/>
      <c r="F863" s="243"/>
      <c r="G863" s="211"/>
    </row>
    <row r="864" spans="1:7">
      <c r="A864" s="212"/>
      <c r="B864" s="211"/>
      <c r="C864" s="211"/>
      <c r="E864" s="242"/>
      <c r="F864" s="243"/>
      <c r="G864" s="211"/>
    </row>
    <row r="865" spans="1:7">
      <c r="A865" s="212"/>
      <c r="B865" s="211"/>
      <c r="C865" s="211"/>
      <c r="E865" s="242"/>
      <c r="F865" s="243"/>
      <c r="G865" s="211"/>
    </row>
    <row r="866" spans="1:7">
      <c r="A866" s="212"/>
      <c r="B866" s="211"/>
      <c r="C866" s="211"/>
      <c r="E866" s="242"/>
      <c r="F866" s="243"/>
      <c r="G866" s="211"/>
    </row>
    <row r="867" spans="1:7">
      <c r="A867" s="212"/>
      <c r="B867" s="211"/>
      <c r="C867" s="211"/>
      <c r="E867" s="242"/>
      <c r="F867" s="243"/>
      <c r="G867" s="211"/>
    </row>
    <row r="868" spans="1:7">
      <c r="A868" s="212"/>
      <c r="B868" s="211"/>
      <c r="C868" s="211"/>
      <c r="E868" s="242"/>
      <c r="F868" s="243"/>
      <c r="G868" s="211"/>
    </row>
    <row r="869" spans="1:7">
      <c r="A869" s="212"/>
      <c r="B869" s="211"/>
      <c r="C869" s="211"/>
      <c r="E869" s="242"/>
      <c r="F869" s="243"/>
      <c r="G869" s="211"/>
    </row>
    <row r="870" spans="1:7">
      <c r="A870" s="212"/>
      <c r="B870" s="211"/>
      <c r="C870" s="211"/>
      <c r="E870" s="242"/>
      <c r="F870" s="243"/>
      <c r="G870" s="211"/>
    </row>
    <row r="871" spans="1:7">
      <c r="A871" s="212"/>
      <c r="B871" s="211"/>
      <c r="C871" s="211"/>
      <c r="E871" s="242"/>
      <c r="F871" s="243"/>
      <c r="G871" s="211"/>
    </row>
    <row r="872" spans="1:7">
      <c r="A872" s="212"/>
      <c r="B872" s="211"/>
      <c r="C872" s="211"/>
      <c r="E872" s="242"/>
      <c r="F872" s="243"/>
      <c r="G872" s="211"/>
    </row>
    <row r="873" spans="1:7">
      <c r="A873" s="212"/>
      <c r="B873" s="211"/>
      <c r="C873" s="211"/>
      <c r="E873" s="242"/>
      <c r="F873" s="243"/>
      <c r="G873" s="211"/>
    </row>
    <row r="874" spans="1:7">
      <c r="A874" s="212"/>
      <c r="B874" s="211"/>
      <c r="C874" s="211"/>
      <c r="E874" s="242"/>
      <c r="F874" s="243"/>
      <c r="G874" s="211"/>
    </row>
    <row r="875" spans="1:7">
      <c r="A875" s="212"/>
      <c r="B875" s="211"/>
      <c r="C875" s="211"/>
      <c r="E875" s="242"/>
      <c r="F875" s="243"/>
      <c r="G875" s="211"/>
    </row>
    <row r="876" spans="1:7">
      <c r="A876" s="212"/>
      <c r="B876" s="211"/>
      <c r="C876" s="211"/>
      <c r="E876" s="242"/>
      <c r="F876" s="243"/>
      <c r="G876" s="211"/>
    </row>
    <row r="877" spans="1:7">
      <c r="A877" s="212"/>
      <c r="B877" s="211"/>
      <c r="C877" s="211"/>
      <c r="E877" s="242"/>
      <c r="F877" s="243"/>
      <c r="G877" s="211"/>
    </row>
    <row r="878" spans="1:7">
      <c r="A878" s="212"/>
      <c r="B878" s="211"/>
      <c r="C878" s="211"/>
      <c r="E878" s="242"/>
      <c r="F878" s="243"/>
      <c r="G878" s="211"/>
    </row>
    <row r="879" spans="1:7">
      <c r="A879" s="212"/>
      <c r="B879" s="211"/>
      <c r="C879" s="211"/>
      <c r="E879" s="242"/>
      <c r="F879" s="243"/>
      <c r="G879" s="211"/>
    </row>
    <row r="880" spans="1:7">
      <c r="A880" s="212"/>
      <c r="B880" s="211"/>
      <c r="C880" s="211"/>
      <c r="E880" s="242"/>
      <c r="F880" s="243"/>
      <c r="G880" s="211"/>
    </row>
    <row r="881" spans="1:7">
      <c r="A881" s="212"/>
      <c r="B881" s="211"/>
      <c r="C881" s="211"/>
      <c r="E881" s="242"/>
      <c r="F881" s="243"/>
      <c r="G881" s="211"/>
    </row>
    <row r="882" spans="1:7">
      <c r="A882" s="212"/>
      <c r="B882" s="211"/>
      <c r="C882" s="211"/>
      <c r="E882" s="242"/>
      <c r="F882" s="243"/>
      <c r="G882" s="211"/>
    </row>
    <row r="883" spans="1:7">
      <c r="A883" s="212"/>
      <c r="B883" s="211"/>
      <c r="C883" s="211"/>
      <c r="E883" s="242"/>
      <c r="F883" s="243"/>
      <c r="G883" s="211"/>
    </row>
    <row r="884" spans="1:7">
      <c r="A884" s="212"/>
      <c r="B884" s="211"/>
      <c r="C884" s="211"/>
      <c r="E884" s="242"/>
      <c r="F884" s="243"/>
      <c r="G884" s="211"/>
    </row>
    <row r="885" spans="1:7">
      <c r="A885" s="212"/>
      <c r="B885" s="211"/>
      <c r="C885" s="211"/>
      <c r="E885" s="242"/>
      <c r="F885" s="243"/>
      <c r="G885" s="211"/>
    </row>
    <row r="886" spans="1:7">
      <c r="A886" s="212"/>
      <c r="B886" s="211"/>
      <c r="C886" s="211"/>
      <c r="E886" s="242"/>
      <c r="F886" s="243"/>
      <c r="G886" s="211"/>
    </row>
    <row r="887" spans="1:7">
      <c r="A887" s="212"/>
      <c r="B887" s="211"/>
      <c r="C887" s="211"/>
      <c r="E887" s="242"/>
      <c r="F887" s="243"/>
      <c r="G887" s="211"/>
    </row>
    <row r="888" spans="1:7">
      <c r="A888" s="212"/>
      <c r="B888" s="211"/>
      <c r="C888" s="211"/>
      <c r="E888" s="242"/>
      <c r="F888" s="243"/>
      <c r="G888" s="211"/>
    </row>
    <row r="889" spans="1:7">
      <c r="A889" s="212"/>
      <c r="B889" s="211"/>
      <c r="C889" s="211"/>
      <c r="E889" s="242"/>
      <c r="F889" s="243"/>
      <c r="G889" s="211"/>
    </row>
    <row r="890" spans="1:7">
      <c r="A890" s="212"/>
      <c r="B890" s="211"/>
      <c r="C890" s="211"/>
      <c r="E890" s="242"/>
      <c r="F890" s="243"/>
      <c r="G890" s="211"/>
    </row>
    <row r="891" spans="1:7">
      <c r="A891" s="212"/>
      <c r="B891" s="211"/>
      <c r="C891" s="211"/>
      <c r="E891" s="242"/>
      <c r="F891" s="243"/>
      <c r="G891" s="211"/>
    </row>
    <row r="892" spans="1:7">
      <c r="A892" s="212"/>
      <c r="B892" s="211"/>
      <c r="C892" s="211"/>
      <c r="E892" s="242"/>
      <c r="F892" s="243"/>
      <c r="G892" s="211"/>
    </row>
    <row r="893" spans="1:7">
      <c r="A893" s="212"/>
      <c r="B893" s="211"/>
      <c r="C893" s="211"/>
      <c r="E893" s="242"/>
      <c r="F893" s="243"/>
      <c r="G893" s="211"/>
    </row>
    <row r="894" spans="1:7">
      <c r="A894" s="212"/>
      <c r="B894" s="211"/>
      <c r="C894" s="211"/>
      <c r="E894" s="242"/>
      <c r="F894" s="243"/>
      <c r="G894" s="211"/>
    </row>
    <row r="895" spans="1:7">
      <c r="A895" s="212"/>
      <c r="B895" s="211"/>
      <c r="C895" s="211"/>
      <c r="E895" s="242"/>
      <c r="F895" s="243"/>
      <c r="G895" s="211"/>
    </row>
    <row r="896" spans="1:7">
      <c r="A896" s="212"/>
      <c r="B896" s="211"/>
      <c r="C896" s="211"/>
      <c r="E896" s="242"/>
      <c r="F896" s="243"/>
      <c r="G896" s="211"/>
    </row>
    <row r="897" spans="1:7">
      <c r="A897" s="212"/>
      <c r="B897" s="211"/>
      <c r="C897" s="211"/>
      <c r="E897" s="242"/>
      <c r="F897" s="243"/>
      <c r="G897" s="211"/>
    </row>
    <row r="898" spans="1:7">
      <c r="A898" s="212"/>
      <c r="B898" s="211"/>
      <c r="C898" s="211"/>
      <c r="E898" s="242"/>
      <c r="F898" s="243"/>
      <c r="G898" s="211"/>
    </row>
    <row r="899" spans="1:7">
      <c r="A899" s="212"/>
      <c r="B899" s="211"/>
      <c r="C899" s="211"/>
      <c r="E899" s="242"/>
      <c r="F899" s="243"/>
      <c r="G899" s="211"/>
    </row>
    <row r="900" spans="1:7">
      <c r="A900" s="212"/>
      <c r="B900" s="211"/>
      <c r="C900" s="211"/>
      <c r="E900" s="242"/>
      <c r="F900" s="243"/>
      <c r="G900" s="211"/>
    </row>
    <row r="901" spans="1:7">
      <c r="A901" s="212"/>
      <c r="B901" s="211"/>
      <c r="C901" s="211"/>
      <c r="E901" s="242"/>
      <c r="F901" s="243"/>
      <c r="G901" s="211"/>
    </row>
    <row r="902" spans="1:7">
      <c r="A902" s="212"/>
      <c r="B902" s="211"/>
      <c r="C902" s="211"/>
      <c r="E902" s="242"/>
      <c r="F902" s="243"/>
      <c r="G902" s="211"/>
    </row>
    <row r="903" spans="1:7">
      <c r="A903" s="212"/>
      <c r="B903" s="211"/>
      <c r="C903" s="211"/>
      <c r="E903" s="242"/>
      <c r="F903" s="243"/>
      <c r="G903" s="211"/>
    </row>
    <row r="904" spans="1:7">
      <c r="A904" s="212"/>
      <c r="B904" s="211"/>
      <c r="C904" s="211"/>
      <c r="E904" s="242"/>
      <c r="F904" s="243"/>
      <c r="G904" s="211"/>
    </row>
    <row r="905" spans="1:7">
      <c r="A905" s="212"/>
      <c r="B905" s="211"/>
      <c r="C905" s="211"/>
      <c r="E905" s="242"/>
      <c r="F905" s="243"/>
      <c r="G905" s="211"/>
    </row>
    <row r="906" spans="1:7">
      <c r="A906" s="212"/>
      <c r="B906" s="211"/>
      <c r="C906" s="211"/>
      <c r="E906" s="242"/>
      <c r="F906" s="243"/>
      <c r="G906" s="211"/>
    </row>
    <row r="907" spans="1:7">
      <c r="A907" s="212"/>
      <c r="B907" s="211"/>
      <c r="C907" s="211"/>
      <c r="E907" s="242"/>
      <c r="F907" s="243"/>
      <c r="G907" s="211"/>
    </row>
    <row r="908" spans="1:7">
      <c r="A908" s="212"/>
      <c r="B908" s="211"/>
      <c r="C908" s="211"/>
      <c r="E908" s="242"/>
      <c r="F908" s="243"/>
      <c r="G908" s="211"/>
    </row>
    <row r="909" spans="1:7">
      <c r="A909" s="212"/>
      <c r="B909" s="211"/>
      <c r="C909" s="211"/>
      <c r="E909" s="242"/>
      <c r="F909" s="243"/>
      <c r="G909" s="211"/>
    </row>
    <row r="910" spans="1:7">
      <c r="A910" s="212"/>
      <c r="B910" s="211"/>
      <c r="C910" s="211"/>
      <c r="E910" s="242"/>
      <c r="F910" s="243"/>
      <c r="G910" s="211"/>
    </row>
    <row r="911" spans="1:7">
      <c r="A911" s="212"/>
      <c r="B911" s="211"/>
      <c r="C911" s="211"/>
      <c r="E911" s="242"/>
      <c r="F911" s="243"/>
      <c r="G911" s="211"/>
    </row>
    <row r="912" spans="1:7">
      <c r="A912" s="212"/>
      <c r="B912" s="211"/>
      <c r="C912" s="211"/>
      <c r="E912" s="242"/>
      <c r="F912" s="243"/>
      <c r="G912" s="211"/>
    </row>
    <row r="913" spans="1:7">
      <c r="A913" s="212"/>
      <c r="B913" s="211"/>
      <c r="C913" s="211"/>
      <c r="E913" s="242"/>
      <c r="F913" s="243"/>
      <c r="G913" s="211"/>
    </row>
    <row r="914" spans="1:7">
      <c r="A914" s="212"/>
      <c r="B914" s="211"/>
      <c r="C914" s="211"/>
      <c r="E914" s="242"/>
      <c r="F914" s="243"/>
      <c r="G914" s="211"/>
    </row>
    <row r="915" spans="1:7">
      <c r="A915" s="212"/>
      <c r="B915" s="211"/>
      <c r="C915" s="211"/>
      <c r="E915" s="242"/>
      <c r="F915" s="243"/>
      <c r="G915" s="211"/>
    </row>
    <row r="916" spans="1:7">
      <c r="A916" s="212"/>
      <c r="B916" s="211"/>
      <c r="C916" s="211"/>
      <c r="E916" s="242"/>
      <c r="F916" s="243"/>
      <c r="G916" s="211"/>
    </row>
    <row r="917" spans="1:7">
      <c r="A917" s="212"/>
      <c r="B917" s="211"/>
      <c r="C917" s="211"/>
      <c r="E917" s="242"/>
      <c r="F917" s="243"/>
      <c r="G917" s="211"/>
    </row>
    <row r="918" spans="1:7">
      <c r="A918" s="212"/>
      <c r="B918" s="211"/>
      <c r="C918" s="211"/>
      <c r="E918" s="242"/>
      <c r="F918" s="243"/>
      <c r="G918" s="211"/>
    </row>
    <row r="919" spans="1:7">
      <c r="A919" s="212"/>
      <c r="B919" s="211"/>
      <c r="C919" s="211"/>
      <c r="E919" s="242"/>
      <c r="F919" s="243"/>
      <c r="G919" s="211"/>
    </row>
    <row r="920" spans="1:7">
      <c r="A920" s="212"/>
      <c r="B920" s="211"/>
      <c r="C920" s="211"/>
      <c r="E920" s="242"/>
      <c r="F920" s="243"/>
      <c r="G920" s="211"/>
    </row>
    <row r="921" spans="1:7">
      <c r="A921" s="212"/>
      <c r="B921" s="211"/>
      <c r="C921" s="211"/>
      <c r="E921" s="242"/>
      <c r="F921" s="243"/>
      <c r="G921" s="211"/>
    </row>
    <row r="922" spans="1:7">
      <c r="A922" s="212"/>
      <c r="B922" s="211"/>
      <c r="C922" s="211"/>
      <c r="E922" s="242"/>
      <c r="F922" s="243"/>
      <c r="G922" s="211"/>
    </row>
    <row r="923" spans="1:7">
      <c r="A923" s="212"/>
      <c r="B923" s="211"/>
      <c r="C923" s="211"/>
      <c r="E923" s="242"/>
      <c r="F923" s="243"/>
      <c r="G923" s="211"/>
    </row>
    <row r="924" spans="1:7">
      <c r="A924" s="212"/>
      <c r="B924" s="211"/>
      <c r="C924" s="211"/>
      <c r="E924" s="242"/>
      <c r="F924" s="243"/>
      <c r="G924" s="211"/>
    </row>
    <row r="925" spans="1:7">
      <c r="A925" s="212"/>
      <c r="B925" s="211"/>
      <c r="C925" s="211"/>
      <c r="E925" s="242"/>
      <c r="F925" s="243"/>
      <c r="G925" s="211"/>
    </row>
    <row r="926" spans="1:7">
      <c r="A926" s="212"/>
      <c r="B926" s="211"/>
      <c r="C926" s="211"/>
      <c r="E926" s="242"/>
      <c r="F926" s="243"/>
      <c r="G926" s="211"/>
    </row>
    <row r="927" spans="1:7">
      <c r="A927" s="212"/>
      <c r="B927" s="211"/>
      <c r="C927" s="211"/>
      <c r="E927" s="242"/>
      <c r="F927" s="243"/>
      <c r="G927" s="211"/>
    </row>
    <row r="928" spans="1:7">
      <c r="A928" s="212"/>
      <c r="B928" s="211"/>
      <c r="C928" s="211"/>
      <c r="E928" s="242"/>
      <c r="F928" s="243"/>
      <c r="G928" s="211"/>
    </row>
    <row r="929" spans="1:7">
      <c r="A929" s="212"/>
      <c r="B929" s="211"/>
      <c r="C929" s="211"/>
      <c r="E929" s="242"/>
      <c r="F929" s="243"/>
      <c r="G929" s="211"/>
    </row>
    <row r="930" spans="1:7">
      <c r="A930" s="212"/>
      <c r="B930" s="211"/>
      <c r="C930" s="211"/>
      <c r="E930" s="242"/>
      <c r="F930" s="243"/>
      <c r="G930" s="211"/>
    </row>
    <row r="931" spans="1:7">
      <c r="A931" s="212"/>
      <c r="B931" s="211"/>
      <c r="C931" s="211"/>
      <c r="E931" s="242"/>
      <c r="F931" s="243"/>
      <c r="G931" s="211"/>
    </row>
    <row r="932" spans="1:7">
      <c r="A932" s="212"/>
      <c r="B932" s="211"/>
      <c r="C932" s="211"/>
      <c r="E932" s="242"/>
      <c r="F932" s="243"/>
      <c r="G932" s="211"/>
    </row>
    <row r="933" spans="1:7">
      <c r="A933" s="212"/>
      <c r="B933" s="211"/>
      <c r="C933" s="211"/>
      <c r="E933" s="242"/>
      <c r="F933" s="243"/>
      <c r="G933" s="211"/>
    </row>
    <row r="934" spans="1:7">
      <c r="A934" s="212"/>
      <c r="B934" s="211"/>
      <c r="C934" s="211"/>
      <c r="E934" s="242"/>
      <c r="F934" s="243"/>
      <c r="G934" s="211"/>
    </row>
    <row r="935" spans="1:7">
      <c r="A935" s="212"/>
      <c r="B935" s="211"/>
      <c r="C935" s="211"/>
      <c r="E935" s="242"/>
      <c r="F935" s="243"/>
      <c r="G935" s="211"/>
    </row>
    <row r="936" spans="1:7">
      <c r="A936" s="212"/>
      <c r="B936" s="211"/>
      <c r="C936" s="211"/>
      <c r="E936" s="242"/>
      <c r="F936" s="243"/>
      <c r="G936" s="211"/>
    </row>
    <row r="937" spans="1:7">
      <c r="A937" s="212"/>
      <c r="B937" s="211"/>
      <c r="C937" s="211"/>
      <c r="E937" s="242"/>
      <c r="F937" s="243"/>
      <c r="G937" s="211"/>
    </row>
    <row r="938" spans="1:7">
      <c r="A938" s="212"/>
      <c r="B938" s="211"/>
      <c r="C938" s="211"/>
      <c r="E938" s="242"/>
      <c r="F938" s="243"/>
      <c r="G938" s="211"/>
    </row>
    <row r="939" spans="1:7">
      <c r="A939" s="212"/>
      <c r="B939" s="211"/>
      <c r="C939" s="211"/>
      <c r="E939" s="242"/>
      <c r="F939" s="243"/>
      <c r="G939" s="211"/>
    </row>
    <row r="940" spans="1:7">
      <c r="A940" s="212"/>
      <c r="B940" s="211"/>
      <c r="C940" s="211"/>
      <c r="E940" s="242"/>
      <c r="F940" s="243"/>
      <c r="G940" s="211"/>
    </row>
    <row r="941" spans="1:7">
      <c r="A941" s="212"/>
      <c r="B941" s="211"/>
      <c r="C941" s="211"/>
      <c r="E941" s="242"/>
      <c r="F941" s="243"/>
      <c r="G941" s="211"/>
    </row>
    <row r="942" spans="1:7">
      <c r="A942" s="212"/>
      <c r="B942" s="211"/>
      <c r="C942" s="211"/>
      <c r="E942" s="242"/>
      <c r="F942" s="243"/>
      <c r="G942" s="211"/>
    </row>
    <row r="943" spans="1:7">
      <c r="A943" s="212"/>
      <c r="B943" s="211"/>
      <c r="C943" s="211"/>
      <c r="E943" s="242"/>
      <c r="F943" s="243"/>
      <c r="G943" s="211"/>
    </row>
    <row r="944" spans="1:7">
      <c r="A944" s="212"/>
      <c r="B944" s="211"/>
      <c r="C944" s="211"/>
      <c r="E944" s="242"/>
      <c r="F944" s="243"/>
      <c r="G944" s="211"/>
    </row>
    <row r="945" spans="1:7">
      <c r="A945" s="212"/>
      <c r="B945" s="211"/>
      <c r="C945" s="211"/>
      <c r="E945" s="242"/>
      <c r="F945" s="243"/>
      <c r="G945" s="211"/>
    </row>
    <row r="946" spans="1:7">
      <c r="A946" s="212"/>
      <c r="B946" s="211"/>
      <c r="C946" s="211"/>
      <c r="E946" s="242"/>
      <c r="F946" s="243"/>
      <c r="G946" s="211"/>
    </row>
    <row r="947" spans="1:7">
      <c r="A947" s="212"/>
      <c r="B947" s="211"/>
      <c r="C947" s="211"/>
      <c r="E947" s="242"/>
      <c r="F947" s="243"/>
      <c r="G947" s="211"/>
    </row>
    <row r="948" spans="1:7">
      <c r="A948" s="212"/>
      <c r="B948" s="211"/>
      <c r="C948" s="211"/>
      <c r="E948" s="242"/>
      <c r="F948" s="243"/>
      <c r="G948" s="211"/>
    </row>
    <row r="949" spans="1:7">
      <c r="A949" s="212"/>
      <c r="B949" s="211"/>
      <c r="C949" s="211"/>
      <c r="E949" s="242"/>
      <c r="F949" s="243"/>
      <c r="G949" s="211"/>
    </row>
    <row r="950" spans="1:7">
      <c r="A950" s="212"/>
      <c r="B950" s="211"/>
      <c r="C950" s="211"/>
      <c r="E950" s="242"/>
      <c r="F950" s="243"/>
      <c r="G950" s="211"/>
    </row>
    <row r="951" spans="1:7">
      <c r="A951" s="212"/>
      <c r="B951" s="211"/>
      <c r="C951" s="211"/>
      <c r="E951" s="242"/>
      <c r="F951" s="243"/>
      <c r="G951" s="211"/>
    </row>
    <row r="952" spans="1:7">
      <c r="A952" s="212"/>
      <c r="B952" s="211"/>
      <c r="C952" s="211"/>
      <c r="E952" s="242"/>
      <c r="F952" s="243"/>
      <c r="G952" s="211"/>
    </row>
    <row r="953" spans="1:7">
      <c r="A953" s="212"/>
      <c r="B953" s="211"/>
      <c r="C953" s="211"/>
      <c r="E953" s="242"/>
      <c r="F953" s="243"/>
      <c r="G953" s="211"/>
    </row>
    <row r="954" spans="1:7">
      <c r="A954" s="212"/>
      <c r="B954" s="211"/>
      <c r="C954" s="211"/>
      <c r="E954" s="242"/>
      <c r="F954" s="243"/>
      <c r="G954" s="211"/>
    </row>
    <row r="955" spans="1:7">
      <c r="A955" s="212"/>
      <c r="B955" s="211"/>
      <c r="C955" s="211"/>
      <c r="E955" s="242"/>
      <c r="F955" s="243"/>
      <c r="G955" s="211"/>
    </row>
    <row r="956" spans="1:7">
      <c r="A956" s="212"/>
      <c r="B956" s="211"/>
      <c r="C956" s="211"/>
      <c r="E956" s="242"/>
      <c r="F956" s="243"/>
      <c r="G956" s="211"/>
    </row>
    <row r="957" spans="1:7">
      <c r="A957" s="212"/>
      <c r="B957" s="211"/>
      <c r="C957" s="211"/>
      <c r="E957" s="242"/>
      <c r="F957" s="243"/>
      <c r="G957" s="211"/>
    </row>
    <row r="958" spans="1:7">
      <c r="A958" s="212"/>
      <c r="B958" s="211"/>
      <c r="C958" s="211"/>
      <c r="E958" s="242"/>
      <c r="F958" s="243"/>
      <c r="G958" s="211"/>
    </row>
    <row r="959" spans="1:7">
      <c r="A959" s="212"/>
      <c r="B959" s="211"/>
      <c r="C959" s="211"/>
      <c r="E959" s="242"/>
      <c r="F959" s="243"/>
      <c r="G959" s="211"/>
    </row>
    <row r="960" spans="1:7">
      <c r="A960" s="212"/>
      <c r="B960" s="211"/>
      <c r="C960" s="211"/>
      <c r="E960" s="242"/>
      <c r="F960" s="243"/>
      <c r="G960" s="211"/>
    </row>
    <row r="961" spans="1:7">
      <c r="A961" s="212"/>
      <c r="B961" s="211"/>
      <c r="C961" s="211"/>
      <c r="E961" s="242"/>
      <c r="F961" s="243"/>
      <c r="G961" s="211"/>
    </row>
    <row r="962" spans="1:7">
      <c r="A962" s="212"/>
      <c r="B962" s="211"/>
      <c r="C962" s="211"/>
      <c r="E962" s="242"/>
      <c r="F962" s="243"/>
      <c r="G962" s="211"/>
    </row>
    <row r="963" spans="1:7">
      <c r="A963" s="212"/>
      <c r="B963" s="211"/>
      <c r="C963" s="211"/>
      <c r="E963" s="242"/>
      <c r="F963" s="243"/>
      <c r="G963" s="211"/>
    </row>
    <row r="964" spans="1:7">
      <c r="A964" s="212"/>
      <c r="B964" s="211"/>
      <c r="C964" s="211"/>
      <c r="E964" s="242"/>
      <c r="F964" s="243"/>
      <c r="G964" s="211"/>
    </row>
    <row r="965" spans="1:7">
      <c r="A965" s="212"/>
      <c r="B965" s="211"/>
      <c r="C965" s="211"/>
      <c r="E965" s="242"/>
      <c r="F965" s="243"/>
      <c r="G965" s="211"/>
    </row>
    <row r="966" spans="1:7">
      <c r="A966" s="212"/>
      <c r="B966" s="211"/>
      <c r="C966" s="211"/>
      <c r="E966" s="242"/>
      <c r="F966" s="243"/>
      <c r="G966" s="211"/>
    </row>
    <row r="967" spans="1:7">
      <c r="A967" s="212"/>
      <c r="B967" s="211"/>
      <c r="C967" s="211"/>
      <c r="E967" s="242"/>
      <c r="F967" s="243"/>
      <c r="G967" s="211"/>
    </row>
    <row r="968" spans="1:7">
      <c r="A968" s="212"/>
      <c r="B968" s="211"/>
      <c r="C968" s="211"/>
      <c r="E968" s="242"/>
      <c r="F968" s="243"/>
      <c r="G968" s="211"/>
    </row>
    <row r="969" spans="1:7">
      <c r="A969" s="212"/>
      <c r="B969" s="211"/>
      <c r="C969" s="211"/>
      <c r="E969" s="242"/>
      <c r="F969" s="243"/>
      <c r="G969" s="211"/>
    </row>
    <row r="970" spans="1:7">
      <c r="A970" s="212"/>
      <c r="B970" s="211"/>
      <c r="C970" s="211"/>
      <c r="E970" s="242"/>
      <c r="F970" s="243"/>
      <c r="G970" s="211"/>
    </row>
    <row r="971" spans="1:7">
      <c r="A971" s="212"/>
      <c r="B971" s="211"/>
      <c r="C971" s="211"/>
      <c r="E971" s="242"/>
      <c r="F971" s="243"/>
      <c r="G971" s="211"/>
    </row>
    <row r="972" spans="1:7">
      <c r="A972" s="212"/>
      <c r="B972" s="211"/>
      <c r="C972" s="211"/>
      <c r="E972" s="242"/>
      <c r="F972" s="243"/>
      <c r="G972" s="211"/>
    </row>
    <row r="973" spans="1:7">
      <c r="A973" s="212"/>
      <c r="B973" s="211"/>
      <c r="C973" s="211"/>
      <c r="E973" s="242"/>
      <c r="F973" s="243"/>
      <c r="G973" s="211"/>
    </row>
    <row r="974" spans="1:7">
      <c r="A974" s="212"/>
      <c r="B974" s="211"/>
      <c r="C974" s="211"/>
      <c r="E974" s="242"/>
      <c r="F974" s="243"/>
      <c r="G974" s="211"/>
    </row>
    <row r="975" spans="1:7">
      <c r="A975" s="212"/>
      <c r="B975" s="211"/>
      <c r="C975" s="211"/>
      <c r="E975" s="242"/>
      <c r="F975" s="243"/>
      <c r="G975" s="211"/>
    </row>
    <row r="976" spans="1:7">
      <c r="A976" s="212"/>
      <c r="B976" s="211"/>
      <c r="C976" s="211"/>
      <c r="E976" s="242"/>
      <c r="F976" s="243"/>
      <c r="G976" s="211"/>
    </row>
    <row r="977" spans="1:7">
      <c r="A977" s="212"/>
      <c r="B977" s="211"/>
      <c r="C977" s="211"/>
      <c r="E977" s="242"/>
      <c r="F977" s="243"/>
      <c r="G977" s="211"/>
    </row>
    <row r="978" spans="1:7">
      <c r="A978" s="212"/>
      <c r="B978" s="211"/>
      <c r="C978" s="211"/>
      <c r="E978" s="242"/>
      <c r="F978" s="243"/>
      <c r="G978" s="211"/>
    </row>
    <row r="979" spans="1:7">
      <c r="A979" s="212"/>
      <c r="B979" s="211"/>
      <c r="C979" s="211"/>
      <c r="E979" s="242"/>
      <c r="F979" s="243"/>
      <c r="G979" s="211"/>
    </row>
    <row r="980" spans="1:7">
      <c r="A980" s="212"/>
      <c r="B980" s="211"/>
      <c r="C980" s="211"/>
      <c r="E980" s="242"/>
      <c r="F980" s="243"/>
      <c r="G980" s="211"/>
    </row>
    <row r="981" spans="1:7">
      <c r="A981" s="212"/>
      <c r="B981" s="211"/>
      <c r="C981" s="211"/>
      <c r="E981" s="242"/>
      <c r="F981" s="243"/>
      <c r="G981" s="211"/>
    </row>
    <row r="982" spans="1:7">
      <c r="A982" s="212"/>
      <c r="B982" s="211"/>
      <c r="C982" s="211"/>
      <c r="E982" s="242"/>
      <c r="F982" s="243"/>
      <c r="G982" s="211"/>
    </row>
    <row r="983" spans="1:7">
      <c r="A983" s="212"/>
      <c r="B983" s="211"/>
      <c r="C983" s="211"/>
      <c r="E983" s="242"/>
      <c r="F983" s="243"/>
      <c r="G983" s="211"/>
    </row>
    <row r="984" spans="1:7">
      <c r="A984" s="212"/>
      <c r="B984" s="211"/>
      <c r="C984" s="211"/>
      <c r="E984" s="242"/>
      <c r="F984" s="243"/>
      <c r="G984" s="211"/>
    </row>
    <row r="985" spans="1:7">
      <c r="A985" s="212"/>
      <c r="B985" s="211"/>
      <c r="C985" s="211"/>
      <c r="E985" s="242"/>
      <c r="F985" s="243"/>
      <c r="G985" s="211"/>
    </row>
    <row r="986" spans="1:7">
      <c r="A986" s="212"/>
      <c r="B986" s="211"/>
      <c r="C986" s="211"/>
      <c r="E986" s="242"/>
      <c r="F986" s="243"/>
      <c r="G986" s="211"/>
    </row>
    <row r="987" spans="1:7">
      <c r="A987" s="212"/>
      <c r="B987" s="211"/>
      <c r="C987" s="211"/>
      <c r="E987" s="242"/>
      <c r="F987" s="243"/>
      <c r="G987" s="211"/>
    </row>
    <row r="988" spans="1:7">
      <c r="A988" s="212"/>
      <c r="B988" s="211"/>
      <c r="C988" s="211"/>
      <c r="E988" s="242"/>
      <c r="F988" s="243"/>
      <c r="G988" s="211"/>
    </row>
    <row r="989" spans="1:7">
      <c r="A989" s="212"/>
      <c r="B989" s="211"/>
      <c r="C989" s="211"/>
      <c r="E989" s="242"/>
      <c r="F989" s="243"/>
      <c r="G989" s="211"/>
    </row>
    <row r="990" spans="1:7">
      <c r="A990" s="212"/>
      <c r="B990" s="211"/>
      <c r="C990" s="211"/>
      <c r="E990" s="242"/>
      <c r="F990" s="243"/>
      <c r="G990" s="211"/>
    </row>
    <row r="991" spans="1:7">
      <c r="A991" s="212"/>
      <c r="B991" s="211"/>
      <c r="C991" s="211"/>
      <c r="E991" s="242"/>
      <c r="F991" s="243"/>
      <c r="G991" s="211"/>
    </row>
    <row r="992" spans="1:7">
      <c r="A992" s="212"/>
      <c r="B992" s="211"/>
      <c r="C992" s="211"/>
      <c r="E992" s="242"/>
      <c r="F992" s="243"/>
      <c r="G992" s="211"/>
    </row>
    <row r="993" spans="1:7">
      <c r="A993" s="212"/>
      <c r="B993" s="211"/>
      <c r="C993" s="211"/>
      <c r="E993" s="242"/>
      <c r="F993" s="243"/>
      <c r="G993" s="211"/>
    </row>
    <row r="994" spans="1:7">
      <c r="A994" s="212"/>
      <c r="B994" s="211"/>
      <c r="C994" s="211"/>
      <c r="E994" s="242"/>
      <c r="F994" s="243"/>
      <c r="G994" s="211"/>
    </row>
    <row r="995" spans="1:7">
      <c r="A995" s="212"/>
      <c r="B995" s="211"/>
      <c r="C995" s="211"/>
      <c r="E995" s="242"/>
      <c r="F995" s="243"/>
      <c r="G995" s="211"/>
    </row>
    <row r="996" spans="1:7">
      <c r="A996" s="212"/>
      <c r="B996" s="211"/>
      <c r="C996" s="211"/>
      <c r="E996" s="242"/>
      <c r="F996" s="243"/>
      <c r="G996" s="211"/>
    </row>
    <row r="997" spans="1:7">
      <c r="A997" s="212"/>
      <c r="B997" s="211"/>
      <c r="C997" s="211"/>
      <c r="E997" s="242"/>
      <c r="F997" s="243"/>
      <c r="G997" s="211"/>
    </row>
    <row r="998" spans="1:7">
      <c r="A998" s="212"/>
      <c r="B998" s="211"/>
      <c r="C998" s="211"/>
      <c r="E998" s="242"/>
      <c r="F998" s="243"/>
      <c r="G998" s="211"/>
    </row>
    <row r="999" spans="1:7">
      <c r="A999" s="212"/>
      <c r="B999" s="211"/>
      <c r="C999" s="211"/>
      <c r="E999" s="242"/>
      <c r="F999" s="243"/>
      <c r="G999" s="211"/>
    </row>
    <row r="1000" spans="1:7">
      <c r="A1000" s="212"/>
      <c r="B1000" s="211"/>
      <c r="C1000" s="211"/>
      <c r="E1000" s="242"/>
      <c r="F1000" s="243"/>
      <c r="G1000" s="211"/>
    </row>
    <row r="1001" spans="1:7">
      <c r="A1001" s="212"/>
      <c r="B1001" s="211"/>
      <c r="C1001" s="211"/>
      <c r="E1001" s="242"/>
      <c r="F1001" s="243"/>
      <c r="G1001" s="211"/>
    </row>
    <row r="1002" spans="1:7">
      <c r="A1002" s="212"/>
      <c r="B1002" s="211"/>
      <c r="C1002" s="211"/>
      <c r="E1002" s="242"/>
      <c r="F1002" s="243"/>
      <c r="G1002" s="211"/>
    </row>
    <row r="1003" spans="1:7">
      <c r="A1003" s="212"/>
      <c r="B1003" s="211"/>
      <c r="C1003" s="211"/>
      <c r="E1003" s="242"/>
      <c r="F1003" s="243"/>
      <c r="G1003" s="211"/>
    </row>
    <row r="1004" spans="1:7">
      <c r="A1004" s="212"/>
      <c r="B1004" s="211"/>
      <c r="C1004" s="211"/>
      <c r="E1004" s="242"/>
      <c r="F1004" s="243"/>
      <c r="G1004" s="211"/>
    </row>
    <row r="1005" spans="1:7">
      <c r="A1005" s="212"/>
      <c r="B1005" s="211"/>
      <c r="C1005" s="211"/>
      <c r="E1005" s="242"/>
      <c r="F1005" s="243"/>
      <c r="G1005" s="211"/>
    </row>
    <row r="1006" spans="1:7">
      <c r="A1006" s="212"/>
      <c r="B1006" s="211"/>
      <c r="C1006" s="211"/>
      <c r="E1006" s="242"/>
      <c r="F1006" s="243"/>
      <c r="G1006" s="211"/>
    </row>
    <row r="1007" spans="1:7">
      <c r="A1007" s="212"/>
      <c r="B1007" s="211"/>
      <c r="C1007" s="211"/>
      <c r="E1007" s="242"/>
      <c r="F1007" s="243"/>
      <c r="G1007" s="211"/>
    </row>
    <row r="1008" spans="1:7">
      <c r="A1008" s="212"/>
      <c r="B1008" s="211"/>
      <c r="C1008" s="211"/>
      <c r="E1008" s="242"/>
      <c r="F1008" s="243"/>
      <c r="G1008" s="211"/>
    </row>
    <row r="1009" spans="1:7">
      <c r="A1009" s="212"/>
      <c r="B1009" s="211"/>
      <c r="C1009" s="211"/>
      <c r="E1009" s="242"/>
      <c r="F1009" s="243"/>
      <c r="G1009" s="211"/>
    </row>
    <row r="1010" spans="1:7">
      <c r="A1010" s="212"/>
      <c r="B1010" s="211"/>
      <c r="C1010" s="211"/>
      <c r="E1010" s="242"/>
      <c r="F1010" s="243"/>
      <c r="G1010" s="211"/>
    </row>
    <row r="1011" spans="1:7">
      <c r="A1011" s="212"/>
      <c r="B1011" s="211"/>
      <c r="C1011" s="211"/>
      <c r="E1011" s="242"/>
      <c r="F1011" s="243"/>
      <c r="G1011" s="211"/>
    </row>
    <row r="1012" spans="1:7">
      <c r="A1012" s="212"/>
      <c r="B1012" s="211"/>
      <c r="C1012" s="211"/>
      <c r="E1012" s="242"/>
      <c r="F1012" s="243"/>
      <c r="G1012" s="211"/>
    </row>
    <row r="1013" spans="1:7">
      <c r="A1013" s="212"/>
      <c r="B1013" s="211"/>
      <c r="C1013" s="211"/>
      <c r="E1013" s="242"/>
      <c r="F1013" s="243"/>
      <c r="G1013" s="211"/>
    </row>
    <row r="1014" spans="1:7">
      <c r="A1014" s="212"/>
      <c r="B1014" s="211"/>
      <c r="C1014" s="211"/>
      <c r="E1014" s="242"/>
      <c r="F1014" s="243"/>
      <c r="G1014" s="211"/>
    </row>
    <row r="1015" spans="1:7">
      <c r="A1015" s="212"/>
      <c r="B1015" s="211"/>
      <c r="C1015" s="211"/>
      <c r="E1015" s="242"/>
      <c r="F1015" s="243"/>
      <c r="G1015" s="211"/>
    </row>
    <row r="1016" spans="1:7">
      <c r="A1016" s="212"/>
      <c r="B1016" s="211"/>
      <c r="C1016" s="211"/>
      <c r="E1016" s="242"/>
      <c r="F1016" s="243"/>
      <c r="G1016" s="211"/>
    </row>
    <row r="1017" spans="1:7">
      <c r="A1017" s="212"/>
      <c r="B1017" s="211"/>
      <c r="C1017" s="211"/>
      <c r="E1017" s="242"/>
      <c r="F1017" s="243"/>
      <c r="G1017" s="211"/>
    </row>
    <row r="1018" spans="1:7">
      <c r="A1018" s="212"/>
      <c r="B1018" s="211"/>
      <c r="C1018" s="211"/>
      <c r="E1018" s="242"/>
      <c r="F1018" s="243"/>
      <c r="G1018" s="211"/>
    </row>
    <row r="1019" spans="1:7">
      <c r="A1019" s="212"/>
      <c r="B1019" s="211"/>
      <c r="C1019" s="211"/>
      <c r="E1019" s="242"/>
      <c r="F1019" s="243"/>
      <c r="G1019" s="211"/>
    </row>
    <row r="1020" spans="1:7">
      <c r="A1020" s="212"/>
      <c r="B1020" s="211"/>
      <c r="C1020" s="211"/>
      <c r="E1020" s="242"/>
      <c r="F1020" s="243"/>
      <c r="G1020" s="211"/>
    </row>
    <row r="1021" spans="1:7">
      <c r="A1021" s="212"/>
      <c r="B1021" s="211"/>
      <c r="C1021" s="211"/>
      <c r="E1021" s="242"/>
      <c r="F1021" s="243"/>
      <c r="G1021" s="211"/>
    </row>
    <row r="1022" spans="1:7">
      <c r="A1022" s="212"/>
      <c r="B1022" s="211"/>
      <c r="C1022" s="211"/>
      <c r="E1022" s="242"/>
      <c r="F1022" s="243"/>
      <c r="G1022" s="211"/>
    </row>
    <row r="1023" spans="1:7">
      <c r="A1023" s="212"/>
      <c r="B1023" s="211"/>
      <c r="C1023" s="211"/>
      <c r="E1023" s="242"/>
      <c r="F1023" s="243"/>
      <c r="G1023" s="211"/>
    </row>
    <row r="1024" spans="1:7">
      <c r="A1024" s="212"/>
      <c r="B1024" s="211"/>
      <c r="C1024" s="211"/>
      <c r="E1024" s="242"/>
      <c r="F1024" s="243"/>
      <c r="G1024" s="211"/>
    </row>
    <row r="1025" spans="1:7">
      <c r="A1025" s="212"/>
      <c r="B1025" s="211"/>
      <c r="C1025" s="211"/>
      <c r="E1025" s="242"/>
      <c r="F1025" s="243"/>
      <c r="G1025" s="211"/>
    </row>
    <row r="1026" spans="1:7">
      <c r="A1026" s="212"/>
      <c r="B1026" s="211"/>
      <c r="C1026" s="211"/>
      <c r="E1026" s="242"/>
      <c r="F1026" s="243"/>
      <c r="G1026" s="211"/>
    </row>
    <row r="1027" spans="1:7">
      <c r="A1027" s="212"/>
      <c r="B1027" s="211"/>
      <c r="C1027" s="211"/>
      <c r="E1027" s="242"/>
      <c r="F1027" s="243"/>
      <c r="G1027" s="211"/>
    </row>
    <row r="1028" spans="1:7">
      <c r="A1028" s="212"/>
      <c r="B1028" s="211"/>
      <c r="C1028" s="211"/>
      <c r="E1028" s="242"/>
      <c r="F1028" s="243"/>
      <c r="G1028" s="211"/>
    </row>
    <row r="1029" spans="1:7">
      <c r="A1029" s="212"/>
      <c r="B1029" s="211"/>
      <c r="C1029" s="211"/>
      <c r="E1029" s="242"/>
      <c r="F1029" s="243"/>
      <c r="G1029" s="211"/>
    </row>
    <row r="1030" spans="1:7">
      <c r="A1030" s="212"/>
      <c r="B1030" s="211"/>
      <c r="C1030" s="211"/>
      <c r="E1030" s="242"/>
      <c r="F1030" s="243"/>
      <c r="G1030" s="211"/>
    </row>
    <row r="1031" spans="1:7">
      <c r="A1031" s="212"/>
      <c r="B1031" s="211"/>
      <c r="C1031" s="211"/>
      <c r="E1031" s="242"/>
      <c r="F1031" s="243"/>
      <c r="G1031" s="211"/>
    </row>
    <row r="1032" spans="1:7">
      <c r="A1032" s="212"/>
      <c r="B1032" s="211"/>
      <c r="C1032" s="211"/>
      <c r="E1032" s="242"/>
      <c r="F1032" s="243"/>
      <c r="G1032" s="211"/>
    </row>
    <row r="1033" spans="1:7">
      <c r="A1033" s="212"/>
      <c r="B1033" s="211"/>
      <c r="C1033" s="211"/>
      <c r="E1033" s="242"/>
      <c r="F1033" s="243"/>
      <c r="G1033" s="211"/>
    </row>
    <row r="1034" spans="1:7">
      <c r="A1034" s="212"/>
      <c r="B1034" s="211"/>
      <c r="C1034" s="211"/>
      <c r="E1034" s="242"/>
      <c r="F1034" s="243"/>
      <c r="G1034" s="211"/>
    </row>
    <row r="1035" spans="1:7">
      <c r="A1035" s="212"/>
      <c r="B1035" s="211"/>
      <c r="C1035" s="211"/>
      <c r="E1035" s="242"/>
      <c r="F1035" s="243"/>
      <c r="G1035" s="211"/>
    </row>
    <row r="1036" spans="1:7">
      <c r="A1036" s="212"/>
      <c r="B1036" s="211"/>
      <c r="C1036" s="211"/>
      <c r="E1036" s="242"/>
      <c r="F1036" s="243"/>
      <c r="G1036" s="211"/>
    </row>
    <row r="1037" spans="1:7">
      <c r="A1037" s="212"/>
      <c r="B1037" s="211"/>
      <c r="C1037" s="211"/>
      <c r="E1037" s="242"/>
      <c r="F1037" s="243"/>
      <c r="G1037" s="211"/>
    </row>
    <row r="1038" spans="1:7">
      <c r="A1038" s="212"/>
      <c r="B1038" s="211"/>
      <c r="C1038" s="211"/>
      <c r="E1038" s="242"/>
      <c r="F1038" s="243"/>
      <c r="G1038" s="211"/>
    </row>
    <row r="1039" spans="1:7">
      <c r="A1039" s="212"/>
      <c r="B1039" s="211"/>
      <c r="C1039" s="211"/>
      <c r="E1039" s="242"/>
      <c r="F1039" s="243"/>
      <c r="G1039" s="211"/>
    </row>
    <row r="1040" spans="1:7">
      <c r="A1040" s="212"/>
      <c r="B1040" s="211"/>
      <c r="C1040" s="211"/>
      <c r="E1040" s="242"/>
      <c r="F1040" s="243"/>
      <c r="G1040" s="211"/>
    </row>
    <row r="1041" spans="1:7">
      <c r="A1041" s="212"/>
      <c r="B1041" s="211"/>
      <c r="C1041" s="211"/>
      <c r="E1041" s="242"/>
      <c r="F1041" s="243"/>
      <c r="G1041" s="211"/>
    </row>
    <row r="1042" spans="1:7">
      <c r="A1042" s="212"/>
      <c r="B1042" s="211"/>
      <c r="C1042" s="211"/>
      <c r="E1042" s="242"/>
      <c r="F1042" s="243"/>
      <c r="G1042" s="211"/>
    </row>
    <row r="1043" spans="1:7">
      <c r="A1043" s="212"/>
      <c r="B1043" s="211"/>
      <c r="C1043" s="211"/>
      <c r="E1043" s="242"/>
      <c r="F1043" s="243"/>
      <c r="G1043" s="211"/>
    </row>
    <row r="1044" spans="1:7">
      <c r="A1044" s="212"/>
      <c r="B1044" s="211"/>
      <c r="C1044" s="211"/>
      <c r="E1044" s="242"/>
      <c r="F1044" s="243"/>
      <c r="G1044" s="211"/>
    </row>
    <row r="1045" spans="1:7">
      <c r="A1045" s="212"/>
      <c r="B1045" s="211"/>
      <c r="C1045" s="211"/>
      <c r="E1045" s="242"/>
      <c r="F1045" s="243"/>
      <c r="G1045" s="211"/>
    </row>
    <row r="1046" spans="1:7">
      <c r="A1046" s="212"/>
      <c r="B1046" s="211"/>
      <c r="C1046" s="211"/>
      <c r="E1046" s="242"/>
      <c r="F1046" s="243"/>
      <c r="G1046" s="211"/>
    </row>
    <row r="1047" spans="1:7">
      <c r="A1047" s="212"/>
      <c r="B1047" s="211"/>
      <c r="C1047" s="211"/>
      <c r="E1047" s="242"/>
      <c r="F1047" s="243"/>
      <c r="G1047" s="211"/>
    </row>
    <row r="1048" spans="1:7">
      <c r="A1048" s="212"/>
      <c r="B1048" s="211"/>
      <c r="C1048" s="211"/>
      <c r="E1048" s="242"/>
      <c r="F1048" s="243"/>
      <c r="G1048" s="211"/>
    </row>
    <row r="1049" spans="1:7">
      <c r="A1049" s="212"/>
      <c r="B1049" s="211"/>
      <c r="C1049" s="211"/>
      <c r="E1049" s="242"/>
      <c r="F1049" s="243"/>
      <c r="G1049" s="211"/>
    </row>
    <row r="1050" spans="1:7">
      <c r="A1050" s="212"/>
      <c r="B1050" s="211"/>
      <c r="C1050" s="211"/>
      <c r="E1050" s="242"/>
      <c r="F1050" s="243"/>
      <c r="G1050" s="211"/>
    </row>
    <row r="1051" spans="1:7">
      <c r="A1051" s="212"/>
      <c r="B1051" s="211"/>
      <c r="C1051" s="211"/>
      <c r="E1051" s="242"/>
      <c r="F1051" s="243"/>
      <c r="G1051" s="211"/>
    </row>
    <row r="1052" spans="1:7">
      <c r="A1052" s="212"/>
      <c r="B1052" s="211"/>
      <c r="C1052" s="211"/>
      <c r="E1052" s="242"/>
      <c r="F1052" s="243"/>
      <c r="G1052" s="211"/>
    </row>
    <row r="1053" spans="1:7">
      <c r="A1053" s="212"/>
      <c r="B1053" s="211"/>
      <c r="C1053" s="211"/>
      <c r="E1053" s="242"/>
      <c r="F1053" s="243"/>
      <c r="G1053" s="211"/>
    </row>
    <row r="1054" spans="1:7">
      <c r="A1054" s="212"/>
      <c r="B1054" s="211"/>
      <c r="C1054" s="211"/>
      <c r="E1054" s="242"/>
      <c r="F1054" s="243"/>
      <c r="G1054" s="211"/>
    </row>
    <row r="1055" spans="1:7">
      <c r="A1055" s="212"/>
      <c r="B1055" s="211"/>
      <c r="C1055" s="211"/>
      <c r="E1055" s="242"/>
      <c r="F1055" s="243"/>
      <c r="G1055" s="211"/>
    </row>
    <row r="1056" spans="1:7">
      <c r="A1056" s="212"/>
      <c r="B1056" s="211"/>
      <c r="C1056" s="211"/>
      <c r="E1056" s="242"/>
      <c r="F1056" s="243"/>
      <c r="G1056" s="211"/>
    </row>
    <row r="1057" spans="1:7">
      <c r="A1057" s="212"/>
      <c r="B1057" s="211"/>
      <c r="C1057" s="211"/>
      <c r="E1057" s="242"/>
      <c r="F1057" s="243"/>
      <c r="G1057" s="211"/>
    </row>
    <row r="1058" spans="1:7">
      <c r="A1058" s="212"/>
      <c r="B1058" s="211"/>
      <c r="C1058" s="211"/>
      <c r="E1058" s="242"/>
      <c r="F1058" s="243"/>
      <c r="G1058" s="211"/>
    </row>
    <row r="1059" spans="1:7">
      <c r="A1059" s="212"/>
      <c r="B1059" s="211"/>
      <c r="C1059" s="211"/>
      <c r="E1059" s="242"/>
      <c r="F1059" s="243"/>
      <c r="G1059" s="211"/>
    </row>
    <row r="1060" spans="1:7">
      <c r="A1060" s="212"/>
      <c r="B1060" s="211"/>
      <c r="C1060" s="211"/>
      <c r="E1060" s="242"/>
      <c r="F1060" s="243"/>
      <c r="G1060" s="211"/>
    </row>
    <row r="1061" spans="1:7">
      <c r="A1061" s="212"/>
      <c r="B1061" s="211"/>
      <c r="C1061" s="211"/>
      <c r="E1061" s="242"/>
      <c r="F1061" s="243"/>
      <c r="G1061" s="211"/>
    </row>
    <row r="1062" spans="1:7">
      <c r="A1062" s="212"/>
      <c r="B1062" s="211"/>
      <c r="C1062" s="211"/>
      <c r="E1062" s="242"/>
      <c r="F1062" s="243"/>
      <c r="G1062" s="211"/>
    </row>
    <row r="1063" spans="1:7">
      <c r="A1063" s="212"/>
      <c r="B1063" s="211"/>
      <c r="C1063" s="211"/>
      <c r="E1063" s="242"/>
      <c r="F1063" s="243"/>
      <c r="G1063" s="211"/>
    </row>
    <row r="1064" spans="1:7">
      <c r="A1064" s="212"/>
      <c r="B1064" s="211"/>
      <c r="C1064" s="211"/>
      <c r="E1064" s="242"/>
      <c r="F1064" s="243"/>
      <c r="G1064" s="211"/>
    </row>
    <row r="1065" spans="1:7">
      <c r="A1065" s="212"/>
      <c r="B1065" s="211"/>
      <c r="C1065" s="211"/>
      <c r="E1065" s="242"/>
      <c r="F1065" s="243"/>
      <c r="G1065" s="211"/>
    </row>
    <row r="1066" spans="1:7">
      <c r="A1066" s="212"/>
      <c r="B1066" s="211"/>
      <c r="C1066" s="211"/>
      <c r="E1066" s="242"/>
      <c r="F1066" s="243"/>
      <c r="G1066" s="211"/>
    </row>
    <row r="1067" spans="1:7">
      <c r="A1067" s="212"/>
      <c r="B1067" s="211"/>
      <c r="C1067" s="211"/>
      <c r="E1067" s="242"/>
      <c r="F1067" s="243"/>
      <c r="G1067" s="211"/>
    </row>
    <row r="1068" spans="1:7">
      <c r="A1068" s="212"/>
      <c r="B1068" s="211"/>
      <c r="C1068" s="211"/>
      <c r="E1068" s="242"/>
      <c r="F1068" s="243"/>
      <c r="G1068" s="211"/>
    </row>
    <row r="1069" spans="1:7">
      <c r="A1069" s="212"/>
      <c r="B1069" s="211"/>
      <c r="C1069" s="211"/>
      <c r="E1069" s="242"/>
      <c r="F1069" s="243"/>
      <c r="G1069" s="211"/>
    </row>
    <row r="1070" spans="1:7">
      <c r="A1070" s="212"/>
      <c r="B1070" s="211"/>
      <c r="C1070" s="211"/>
      <c r="E1070" s="242"/>
      <c r="F1070" s="243"/>
      <c r="G1070" s="211"/>
    </row>
    <row r="1071" spans="1:7">
      <c r="A1071" s="212"/>
      <c r="B1071" s="211"/>
      <c r="C1071" s="211"/>
      <c r="E1071" s="242"/>
      <c r="F1071" s="243"/>
      <c r="G1071" s="211"/>
    </row>
    <row r="1072" spans="1:7">
      <c r="A1072" s="212"/>
      <c r="B1072" s="211"/>
      <c r="C1072" s="211"/>
      <c r="E1072" s="242"/>
      <c r="F1072" s="243"/>
      <c r="G1072" s="211"/>
    </row>
    <row r="1073" spans="1:7">
      <c r="A1073" s="212"/>
      <c r="B1073" s="211"/>
      <c r="C1073" s="211"/>
      <c r="E1073" s="242"/>
      <c r="F1073" s="243"/>
      <c r="G1073" s="211"/>
    </row>
    <row r="1074" spans="1:7">
      <c r="A1074" s="212"/>
      <c r="B1074" s="211"/>
      <c r="C1074" s="211"/>
      <c r="E1074" s="242"/>
      <c r="F1074" s="243"/>
      <c r="G1074" s="211"/>
    </row>
    <row r="1075" spans="1:7">
      <c r="A1075" s="212"/>
      <c r="B1075" s="211"/>
      <c r="C1075" s="211"/>
      <c r="E1075" s="242"/>
      <c r="F1075" s="243"/>
      <c r="G1075" s="211"/>
    </row>
    <row r="1076" spans="1:7">
      <c r="A1076" s="212"/>
      <c r="B1076" s="211"/>
      <c r="C1076" s="211"/>
      <c r="E1076" s="242"/>
      <c r="F1076" s="243"/>
      <c r="G1076" s="211"/>
    </row>
    <row r="1077" spans="1:7">
      <c r="A1077" s="212"/>
      <c r="B1077" s="211"/>
      <c r="C1077" s="211"/>
      <c r="E1077" s="242"/>
      <c r="F1077" s="243"/>
      <c r="G1077" s="211"/>
    </row>
    <row r="1078" spans="1:7">
      <c r="A1078" s="212"/>
      <c r="B1078" s="211"/>
      <c r="C1078" s="211"/>
      <c r="E1078" s="242"/>
      <c r="F1078" s="243"/>
      <c r="G1078" s="211"/>
    </row>
    <row r="1079" spans="1:7">
      <c r="A1079" s="212"/>
      <c r="B1079" s="211"/>
      <c r="C1079" s="211"/>
      <c r="E1079" s="242"/>
      <c r="F1079" s="243"/>
      <c r="G1079" s="211"/>
    </row>
    <row r="1080" spans="1:7">
      <c r="A1080" s="212"/>
      <c r="B1080" s="211"/>
      <c r="C1080" s="211"/>
      <c r="E1080" s="242"/>
      <c r="F1080" s="243"/>
      <c r="G1080" s="211"/>
    </row>
    <row r="1081" spans="1:7">
      <c r="A1081" s="212"/>
      <c r="B1081" s="211"/>
      <c r="C1081" s="211"/>
      <c r="E1081" s="242"/>
      <c r="F1081" s="243"/>
      <c r="G1081" s="211"/>
    </row>
    <row r="1082" spans="1:7">
      <c r="A1082" s="212"/>
      <c r="B1082" s="211"/>
      <c r="C1082" s="211"/>
      <c r="E1082" s="242"/>
      <c r="F1082" s="243"/>
      <c r="G1082" s="211"/>
    </row>
    <row r="1083" spans="1:7">
      <c r="A1083" s="212"/>
      <c r="B1083" s="211"/>
      <c r="C1083" s="211"/>
      <c r="E1083" s="242"/>
      <c r="F1083" s="243"/>
      <c r="G1083" s="211"/>
    </row>
    <row r="1084" spans="1:7">
      <c r="A1084" s="212"/>
      <c r="B1084" s="211"/>
      <c r="C1084" s="211"/>
      <c r="E1084" s="242"/>
      <c r="F1084" s="243"/>
      <c r="G1084" s="211"/>
    </row>
    <row r="1085" spans="1:7">
      <c r="A1085" s="212"/>
      <c r="B1085" s="211"/>
      <c r="C1085" s="211"/>
      <c r="E1085" s="242"/>
      <c r="F1085" s="243"/>
      <c r="G1085" s="211"/>
    </row>
    <row r="1086" spans="1:7">
      <c r="A1086" s="212"/>
      <c r="B1086" s="211"/>
      <c r="C1086" s="211"/>
      <c r="E1086" s="242"/>
      <c r="F1086" s="243"/>
      <c r="G1086" s="211"/>
    </row>
    <row r="1087" spans="1:7">
      <c r="A1087" s="212"/>
      <c r="B1087" s="211"/>
      <c r="C1087" s="211"/>
      <c r="E1087" s="242"/>
      <c r="F1087" s="243"/>
      <c r="G1087" s="211"/>
    </row>
    <row r="1088" spans="1:7">
      <c r="A1088" s="212"/>
      <c r="B1088" s="211"/>
      <c r="C1088" s="211"/>
      <c r="E1088" s="242"/>
      <c r="F1088" s="243"/>
      <c r="G1088" s="211"/>
    </row>
    <row r="1089" spans="1:7">
      <c r="A1089" s="212"/>
      <c r="B1089" s="211"/>
      <c r="C1089" s="211"/>
      <c r="E1089" s="242"/>
      <c r="F1089" s="243"/>
      <c r="G1089" s="211"/>
    </row>
    <row r="1090" spans="1:7">
      <c r="A1090" s="212"/>
      <c r="B1090" s="211"/>
      <c r="C1090" s="211"/>
      <c r="E1090" s="242"/>
      <c r="F1090" s="243"/>
      <c r="G1090" s="211"/>
    </row>
    <row r="1091" spans="1:7">
      <c r="A1091" s="212"/>
      <c r="B1091" s="211"/>
      <c r="C1091" s="211"/>
      <c r="E1091" s="242"/>
      <c r="F1091" s="243"/>
      <c r="G1091" s="211"/>
    </row>
    <row r="1092" spans="1:7">
      <c r="A1092" s="212"/>
      <c r="B1092" s="211"/>
      <c r="C1092" s="211"/>
      <c r="E1092" s="242"/>
      <c r="F1092" s="243"/>
      <c r="G1092" s="211"/>
    </row>
    <row r="1093" spans="1:7">
      <c r="A1093" s="212"/>
      <c r="B1093" s="211"/>
      <c r="C1093" s="211"/>
      <c r="E1093" s="242"/>
      <c r="F1093" s="243"/>
      <c r="G1093" s="211"/>
    </row>
    <row r="1094" spans="1:7">
      <c r="A1094" s="212"/>
      <c r="B1094" s="211"/>
      <c r="C1094" s="211"/>
      <c r="E1094" s="242"/>
      <c r="F1094" s="243"/>
      <c r="G1094" s="211"/>
    </row>
    <row r="1095" spans="1:7">
      <c r="A1095" s="212"/>
      <c r="B1095" s="211"/>
      <c r="C1095" s="211"/>
      <c r="E1095" s="242"/>
      <c r="F1095" s="243"/>
      <c r="G1095" s="211"/>
    </row>
    <row r="1096" spans="1:7">
      <c r="A1096" s="212"/>
      <c r="B1096" s="211"/>
      <c r="C1096" s="211"/>
      <c r="E1096" s="242"/>
      <c r="F1096" s="243"/>
      <c r="G1096" s="211"/>
    </row>
    <row r="1097" spans="1:7">
      <c r="A1097" s="212"/>
      <c r="B1097" s="211"/>
      <c r="C1097" s="211"/>
      <c r="E1097" s="242"/>
      <c r="F1097" s="243"/>
      <c r="G1097" s="211"/>
    </row>
    <row r="1098" spans="1:7">
      <c r="A1098" s="212"/>
      <c r="B1098" s="211"/>
      <c r="C1098" s="211"/>
      <c r="E1098" s="242"/>
      <c r="F1098" s="243"/>
      <c r="G1098" s="211"/>
    </row>
    <row r="1099" spans="1:7">
      <c r="A1099" s="212"/>
      <c r="B1099" s="211"/>
      <c r="C1099" s="211"/>
      <c r="E1099" s="242"/>
      <c r="F1099" s="243"/>
      <c r="G1099" s="211"/>
    </row>
    <row r="1100" spans="1:7">
      <c r="A1100" s="212"/>
      <c r="B1100" s="211"/>
      <c r="C1100" s="211"/>
      <c r="E1100" s="242"/>
      <c r="F1100" s="243"/>
      <c r="G1100" s="211"/>
    </row>
    <row r="1101" spans="1:7">
      <c r="A1101" s="212"/>
      <c r="B1101" s="211"/>
      <c r="C1101" s="211"/>
      <c r="E1101" s="242"/>
      <c r="F1101" s="243"/>
      <c r="G1101" s="211"/>
    </row>
    <row r="1102" spans="1:7">
      <c r="A1102" s="212"/>
      <c r="B1102" s="211"/>
      <c r="C1102" s="211"/>
      <c r="E1102" s="242"/>
      <c r="F1102" s="243"/>
      <c r="G1102" s="211"/>
    </row>
    <row r="1103" spans="1:7">
      <c r="A1103" s="212"/>
      <c r="B1103" s="211"/>
      <c r="C1103" s="211"/>
      <c r="E1103" s="242"/>
      <c r="F1103" s="243"/>
      <c r="G1103" s="211"/>
    </row>
    <row r="1104" spans="1:7">
      <c r="A1104" s="212"/>
      <c r="B1104" s="211"/>
      <c r="C1104" s="211"/>
      <c r="E1104" s="242"/>
      <c r="F1104" s="243"/>
      <c r="G1104" s="211"/>
    </row>
    <row r="1105" spans="1:7">
      <c r="A1105" s="212"/>
      <c r="B1105" s="211"/>
      <c r="C1105" s="211"/>
      <c r="E1105" s="242"/>
      <c r="F1105" s="243"/>
      <c r="G1105" s="211"/>
    </row>
    <row r="1106" spans="1:7">
      <c r="A1106" s="212"/>
      <c r="B1106" s="211"/>
      <c r="C1106" s="211"/>
      <c r="E1106" s="242"/>
      <c r="F1106" s="243"/>
      <c r="G1106" s="211"/>
    </row>
    <row r="1107" spans="1:7">
      <c r="A1107" s="212"/>
      <c r="B1107" s="211"/>
      <c r="C1107" s="211"/>
      <c r="E1107" s="242"/>
      <c r="F1107" s="243"/>
      <c r="G1107" s="211"/>
    </row>
    <row r="1108" spans="1:7">
      <c r="A1108" s="212"/>
      <c r="B1108" s="211"/>
      <c r="C1108" s="211"/>
      <c r="E1108" s="242"/>
      <c r="F1108" s="243"/>
      <c r="G1108" s="211"/>
    </row>
    <row r="1109" spans="1:7">
      <c r="A1109" s="212"/>
      <c r="B1109" s="211"/>
      <c r="C1109" s="211"/>
      <c r="E1109" s="242"/>
      <c r="F1109" s="243"/>
      <c r="G1109" s="211"/>
    </row>
    <row r="1110" spans="1:7">
      <c r="A1110" s="212"/>
      <c r="B1110" s="211"/>
      <c r="C1110" s="211"/>
      <c r="E1110" s="242"/>
      <c r="F1110" s="243"/>
      <c r="G1110" s="211"/>
    </row>
    <row r="1111" spans="1:7">
      <c r="A1111" s="212"/>
      <c r="B1111" s="211"/>
      <c r="C1111" s="211"/>
      <c r="E1111" s="242"/>
      <c r="F1111" s="243"/>
      <c r="G1111" s="211"/>
    </row>
    <row r="1112" spans="1:7">
      <c r="A1112" s="212"/>
      <c r="B1112" s="211"/>
      <c r="C1112" s="211"/>
      <c r="E1112" s="242"/>
      <c r="F1112" s="243"/>
      <c r="G1112" s="211"/>
    </row>
    <row r="1113" spans="1:7">
      <c r="A1113" s="212"/>
      <c r="B1113" s="211"/>
      <c r="C1113" s="211"/>
      <c r="E1113" s="242"/>
      <c r="F1113" s="243"/>
      <c r="G1113" s="211"/>
    </row>
    <row r="1114" spans="1:7">
      <c r="A1114" s="212"/>
      <c r="B1114" s="211"/>
      <c r="C1114" s="211"/>
      <c r="E1114" s="242"/>
      <c r="F1114" s="243"/>
      <c r="G1114" s="211"/>
    </row>
    <row r="1115" spans="1:7">
      <c r="A1115" s="212"/>
      <c r="B1115" s="211"/>
      <c r="C1115" s="211"/>
      <c r="E1115" s="242"/>
      <c r="F1115" s="243"/>
      <c r="G1115" s="211"/>
    </row>
    <row r="1116" spans="1:7">
      <c r="A1116" s="212"/>
      <c r="B1116" s="211"/>
      <c r="C1116" s="211"/>
      <c r="E1116" s="242"/>
      <c r="F1116" s="243"/>
      <c r="G1116" s="211"/>
    </row>
    <row r="1117" spans="1:7">
      <c r="A1117" s="212"/>
      <c r="B1117" s="211"/>
      <c r="C1117" s="211"/>
      <c r="E1117" s="242"/>
      <c r="F1117" s="243"/>
      <c r="G1117" s="211"/>
    </row>
    <row r="1118" spans="1:7">
      <c r="A1118" s="212"/>
      <c r="B1118" s="211"/>
      <c r="C1118" s="211"/>
      <c r="E1118" s="242"/>
      <c r="F1118" s="243"/>
      <c r="G1118" s="211"/>
    </row>
    <row r="1119" spans="1:7">
      <c r="A1119" s="212"/>
      <c r="B1119" s="211"/>
      <c r="C1119" s="211"/>
      <c r="E1119" s="242"/>
      <c r="F1119" s="243"/>
      <c r="G1119" s="211"/>
    </row>
    <row r="1120" spans="1:7">
      <c r="A1120" s="212"/>
      <c r="B1120" s="211"/>
      <c r="C1120" s="211"/>
      <c r="E1120" s="242"/>
      <c r="F1120" s="243"/>
      <c r="G1120" s="211"/>
    </row>
    <row r="1121" spans="1:7">
      <c r="A1121" s="212"/>
      <c r="B1121" s="211"/>
      <c r="C1121" s="211"/>
      <c r="E1121" s="242"/>
      <c r="F1121" s="243"/>
      <c r="G1121" s="211"/>
    </row>
    <row r="1122" spans="1:7">
      <c r="A1122" s="212"/>
      <c r="B1122" s="211"/>
      <c r="C1122" s="211"/>
      <c r="E1122" s="242"/>
      <c r="F1122" s="243"/>
      <c r="G1122" s="211"/>
    </row>
    <row r="1123" spans="1:7">
      <c r="A1123" s="212"/>
      <c r="B1123" s="211"/>
      <c r="C1123" s="211"/>
      <c r="E1123" s="242"/>
      <c r="F1123" s="243"/>
      <c r="G1123" s="211"/>
    </row>
    <row r="1124" spans="1:7">
      <c r="A1124" s="212"/>
      <c r="B1124" s="211"/>
      <c r="C1124" s="211"/>
      <c r="E1124" s="242"/>
      <c r="F1124" s="243"/>
      <c r="G1124" s="211"/>
    </row>
    <row r="1125" spans="1:7">
      <c r="A1125" s="212"/>
      <c r="B1125" s="211"/>
      <c r="C1125" s="211"/>
      <c r="E1125" s="242"/>
      <c r="F1125" s="243"/>
      <c r="G1125" s="211"/>
    </row>
    <row r="1126" spans="1:7">
      <c r="A1126" s="212"/>
      <c r="B1126" s="211"/>
      <c r="C1126" s="211"/>
      <c r="E1126" s="242"/>
      <c r="F1126" s="243"/>
      <c r="G1126" s="211"/>
    </row>
    <row r="1127" spans="1:7">
      <c r="A1127" s="212"/>
      <c r="B1127" s="211"/>
      <c r="C1127" s="211"/>
      <c r="E1127" s="242"/>
      <c r="F1127" s="243"/>
      <c r="G1127" s="211"/>
    </row>
    <row r="1128" spans="1:7">
      <c r="A1128" s="212"/>
      <c r="B1128" s="211"/>
      <c r="C1128" s="211"/>
      <c r="E1128" s="242"/>
      <c r="F1128" s="243"/>
      <c r="G1128" s="211"/>
    </row>
    <row r="1129" spans="1:7">
      <c r="A1129" s="212"/>
      <c r="B1129" s="211"/>
      <c r="C1129" s="211"/>
      <c r="E1129" s="242"/>
      <c r="F1129" s="243"/>
      <c r="G1129" s="211"/>
    </row>
    <row r="1130" spans="1:7">
      <c r="A1130" s="212"/>
      <c r="B1130" s="211"/>
      <c r="C1130" s="211"/>
      <c r="E1130" s="242"/>
      <c r="F1130" s="243"/>
      <c r="G1130" s="211"/>
    </row>
    <row r="1131" spans="1:7">
      <c r="A1131" s="212"/>
      <c r="B1131" s="211"/>
      <c r="C1131" s="211"/>
      <c r="E1131" s="242"/>
      <c r="F1131" s="243"/>
      <c r="G1131" s="211"/>
    </row>
    <row r="1132" spans="1:7">
      <c r="A1132" s="212"/>
      <c r="B1132" s="211"/>
      <c r="C1132" s="211"/>
      <c r="E1132" s="242"/>
      <c r="F1132" s="243"/>
      <c r="G1132" s="211"/>
    </row>
    <row r="1133" spans="1:7">
      <c r="A1133" s="212"/>
      <c r="B1133" s="211"/>
      <c r="C1133" s="211"/>
      <c r="E1133" s="242"/>
      <c r="F1133" s="243"/>
      <c r="G1133" s="211"/>
    </row>
    <row r="1134" spans="1:7">
      <c r="A1134" s="212"/>
      <c r="B1134" s="211"/>
      <c r="C1134" s="211"/>
      <c r="E1134" s="242"/>
      <c r="F1134" s="243"/>
      <c r="G1134" s="211"/>
    </row>
    <row r="1135" spans="1:7">
      <c r="A1135" s="212"/>
      <c r="B1135" s="211"/>
      <c r="C1135" s="211"/>
      <c r="E1135" s="242"/>
      <c r="F1135" s="243"/>
      <c r="G1135" s="211"/>
    </row>
    <row r="1136" spans="1:7">
      <c r="A1136" s="212"/>
      <c r="B1136" s="211"/>
      <c r="C1136" s="211"/>
      <c r="E1136" s="242"/>
      <c r="F1136" s="243"/>
      <c r="G1136" s="211"/>
    </row>
    <row r="1137" spans="1:7">
      <c r="A1137" s="212"/>
      <c r="B1137" s="211"/>
      <c r="C1137" s="211"/>
      <c r="E1137" s="242"/>
      <c r="F1137" s="243"/>
      <c r="G1137" s="211"/>
    </row>
    <row r="1138" spans="1:7">
      <c r="A1138" s="212"/>
      <c r="B1138" s="211"/>
      <c r="C1138" s="211"/>
      <c r="E1138" s="242"/>
      <c r="F1138" s="243"/>
      <c r="G1138" s="211"/>
    </row>
    <row r="1139" spans="1:7">
      <c r="A1139" s="212"/>
      <c r="B1139" s="211"/>
      <c r="C1139" s="211"/>
      <c r="E1139" s="242"/>
      <c r="F1139" s="243"/>
      <c r="G1139" s="211"/>
    </row>
    <row r="1140" spans="1:7">
      <c r="A1140" s="212"/>
      <c r="B1140" s="211"/>
      <c r="C1140" s="211"/>
      <c r="E1140" s="242"/>
      <c r="F1140" s="243"/>
      <c r="G1140" s="211"/>
    </row>
    <row r="1141" spans="1:7">
      <c r="A1141" s="212"/>
      <c r="B1141" s="211"/>
      <c r="C1141" s="211"/>
      <c r="E1141" s="242"/>
      <c r="F1141" s="243"/>
      <c r="G1141" s="211"/>
    </row>
    <row r="1142" spans="1:7">
      <c r="A1142" s="212"/>
      <c r="B1142" s="211"/>
      <c r="C1142" s="211"/>
      <c r="E1142" s="242"/>
      <c r="F1142" s="243"/>
      <c r="G1142" s="211"/>
    </row>
    <row r="1143" spans="1:7">
      <c r="A1143" s="212"/>
      <c r="B1143" s="211"/>
      <c r="C1143" s="211"/>
      <c r="E1143" s="242"/>
      <c r="F1143" s="243"/>
      <c r="G1143" s="211"/>
    </row>
    <row r="1144" spans="1:7">
      <c r="A1144" s="212"/>
      <c r="B1144" s="211"/>
      <c r="C1144" s="211"/>
      <c r="E1144" s="242"/>
      <c r="F1144" s="243"/>
      <c r="G1144" s="211"/>
    </row>
    <row r="1145" spans="1:7">
      <c r="A1145" s="212"/>
      <c r="B1145" s="211"/>
      <c r="C1145" s="211"/>
      <c r="E1145" s="242"/>
      <c r="F1145" s="243"/>
      <c r="G1145" s="211"/>
    </row>
    <row r="1146" spans="1:7">
      <c r="A1146" s="212"/>
      <c r="B1146" s="211"/>
      <c r="C1146" s="211"/>
      <c r="E1146" s="242"/>
      <c r="F1146" s="243"/>
      <c r="G1146" s="211"/>
    </row>
    <row r="1147" spans="1:7">
      <c r="A1147" s="212"/>
      <c r="B1147" s="211"/>
      <c r="C1147" s="211"/>
      <c r="E1147" s="242"/>
      <c r="F1147" s="243"/>
      <c r="G1147" s="211"/>
    </row>
    <row r="1148" spans="1:7">
      <c r="A1148" s="212"/>
      <c r="B1148" s="211"/>
      <c r="C1148" s="211"/>
      <c r="E1148" s="242"/>
      <c r="F1148" s="243"/>
      <c r="G1148" s="211"/>
    </row>
    <row r="1149" spans="1:7">
      <c r="A1149" s="212"/>
      <c r="B1149" s="211"/>
      <c r="C1149" s="211"/>
      <c r="E1149" s="242"/>
      <c r="F1149" s="243"/>
      <c r="G1149" s="211"/>
    </row>
    <row r="1150" spans="1:7">
      <c r="A1150" s="212"/>
      <c r="B1150" s="211"/>
      <c r="C1150" s="211"/>
      <c r="E1150" s="242"/>
      <c r="F1150" s="243"/>
      <c r="G1150" s="211"/>
    </row>
    <row r="1151" spans="1:7">
      <c r="A1151" s="212"/>
      <c r="B1151" s="211"/>
      <c r="C1151" s="211"/>
      <c r="E1151" s="242"/>
      <c r="F1151" s="243"/>
      <c r="G1151" s="211"/>
    </row>
    <row r="1152" spans="1:7">
      <c r="A1152" s="212"/>
      <c r="B1152" s="211"/>
      <c r="C1152" s="211"/>
      <c r="E1152" s="242"/>
      <c r="F1152" s="243"/>
      <c r="G1152" s="211"/>
    </row>
    <row r="1153" spans="1:7">
      <c r="A1153" s="212"/>
      <c r="B1153" s="211"/>
      <c r="C1153" s="211"/>
      <c r="E1153" s="242"/>
      <c r="F1153" s="243"/>
      <c r="G1153" s="211"/>
    </row>
    <row r="1154" spans="1:7">
      <c r="A1154" s="212"/>
      <c r="B1154" s="211"/>
      <c r="C1154" s="211"/>
      <c r="E1154" s="242"/>
      <c r="F1154" s="243"/>
      <c r="G1154" s="211"/>
    </row>
    <row r="1155" spans="1:7">
      <c r="A1155" s="212"/>
      <c r="B1155" s="211"/>
      <c r="C1155" s="211"/>
      <c r="E1155" s="242"/>
      <c r="F1155" s="243"/>
      <c r="G1155" s="211"/>
    </row>
    <row r="1156" spans="1:7">
      <c r="A1156" s="212"/>
      <c r="B1156" s="211"/>
      <c r="C1156" s="211"/>
      <c r="E1156" s="242"/>
      <c r="F1156" s="243"/>
      <c r="G1156" s="211"/>
    </row>
    <row r="1157" spans="1:7">
      <c r="A1157" s="212"/>
      <c r="B1157" s="211"/>
      <c r="C1157" s="211"/>
      <c r="E1157" s="242"/>
      <c r="F1157" s="243"/>
      <c r="G1157" s="211"/>
    </row>
    <row r="1158" spans="1:7">
      <c r="A1158" s="212"/>
      <c r="B1158" s="211"/>
      <c r="C1158" s="211"/>
      <c r="E1158" s="242"/>
      <c r="F1158" s="243"/>
      <c r="G1158" s="211"/>
    </row>
    <row r="1159" spans="1:7">
      <c r="A1159" s="212"/>
      <c r="B1159" s="211"/>
      <c r="C1159" s="211"/>
      <c r="E1159" s="242"/>
      <c r="F1159" s="243"/>
      <c r="G1159" s="211"/>
    </row>
    <row r="1160" spans="1:7">
      <c r="A1160" s="212"/>
      <c r="B1160" s="211"/>
      <c r="C1160" s="211"/>
      <c r="E1160" s="242"/>
      <c r="F1160" s="243"/>
      <c r="G1160" s="211"/>
    </row>
    <row r="1161" spans="1:7">
      <c r="A1161" s="212"/>
      <c r="B1161" s="211"/>
      <c r="C1161" s="211"/>
      <c r="E1161" s="242"/>
      <c r="F1161" s="243"/>
      <c r="G1161" s="211"/>
    </row>
    <row r="1162" spans="1:7">
      <c r="A1162" s="212"/>
      <c r="B1162" s="211"/>
      <c r="C1162" s="211"/>
      <c r="E1162" s="242"/>
      <c r="F1162" s="243"/>
      <c r="G1162" s="211"/>
    </row>
    <row r="1163" spans="1:7">
      <c r="A1163" s="212"/>
      <c r="B1163" s="211"/>
      <c r="C1163" s="211"/>
      <c r="E1163" s="242"/>
      <c r="F1163" s="243"/>
      <c r="G1163" s="211"/>
    </row>
    <row r="1164" spans="1:7">
      <c r="A1164" s="212"/>
      <c r="B1164" s="211"/>
      <c r="C1164" s="211"/>
      <c r="E1164" s="242"/>
      <c r="F1164" s="243"/>
      <c r="G1164" s="211"/>
    </row>
    <row r="1165" spans="1:7">
      <c r="A1165" s="212"/>
      <c r="B1165" s="211"/>
      <c r="C1165" s="211"/>
      <c r="E1165" s="242"/>
      <c r="F1165" s="243"/>
      <c r="G1165" s="211"/>
    </row>
    <row r="1166" spans="1:7">
      <c r="A1166" s="212"/>
      <c r="B1166" s="211"/>
      <c r="C1166" s="211"/>
      <c r="E1166" s="242"/>
      <c r="F1166" s="243"/>
      <c r="G1166" s="211"/>
    </row>
    <row r="1167" spans="1:7">
      <c r="A1167" s="212"/>
      <c r="B1167" s="211"/>
      <c r="C1167" s="211"/>
      <c r="E1167" s="242"/>
      <c r="F1167" s="243"/>
      <c r="G1167" s="211"/>
    </row>
    <row r="1168" spans="1:7">
      <c r="A1168" s="212"/>
      <c r="B1168" s="211"/>
      <c r="C1168" s="211"/>
      <c r="E1168" s="242"/>
      <c r="F1168" s="243"/>
      <c r="G1168" s="211"/>
    </row>
    <row r="1169" spans="1:7">
      <c r="A1169" s="212"/>
      <c r="B1169" s="211"/>
      <c r="C1169" s="211"/>
      <c r="E1169" s="242"/>
      <c r="F1169" s="243"/>
      <c r="G1169" s="211"/>
    </row>
    <row r="1170" spans="1:7">
      <c r="A1170" s="212"/>
      <c r="B1170" s="211"/>
      <c r="C1170" s="211"/>
      <c r="E1170" s="242"/>
      <c r="F1170" s="243"/>
      <c r="G1170" s="211"/>
    </row>
    <row r="1171" spans="1:7">
      <c r="A1171" s="212"/>
      <c r="B1171" s="211"/>
      <c r="C1171" s="211"/>
      <c r="E1171" s="242"/>
      <c r="F1171" s="243"/>
      <c r="G1171" s="211"/>
    </row>
    <row r="1172" spans="1:7">
      <c r="A1172" s="212"/>
      <c r="B1172" s="211"/>
      <c r="C1172" s="211"/>
      <c r="E1172" s="242"/>
      <c r="F1172" s="243"/>
      <c r="G1172" s="211"/>
    </row>
    <row r="1173" spans="1:7">
      <c r="A1173" s="212"/>
      <c r="B1173" s="211"/>
      <c r="C1173" s="211"/>
      <c r="E1173" s="242"/>
      <c r="F1173" s="243"/>
      <c r="G1173" s="211"/>
    </row>
    <row r="1174" spans="1:7">
      <c r="A1174" s="212"/>
      <c r="B1174" s="211"/>
      <c r="C1174" s="211"/>
      <c r="E1174" s="242"/>
      <c r="F1174" s="243"/>
      <c r="G1174" s="211"/>
    </row>
    <row r="1175" spans="1:7">
      <c r="A1175" s="212"/>
      <c r="B1175" s="211"/>
      <c r="C1175" s="211"/>
      <c r="E1175" s="242"/>
      <c r="F1175" s="243"/>
      <c r="G1175" s="211"/>
    </row>
    <row r="1176" spans="1:7">
      <c r="A1176" s="212"/>
      <c r="B1176" s="211"/>
      <c r="C1176" s="211"/>
      <c r="E1176" s="242"/>
      <c r="F1176" s="243"/>
      <c r="G1176" s="211"/>
    </row>
    <row r="1177" spans="1:7">
      <c r="A1177" s="212"/>
      <c r="B1177" s="211"/>
      <c r="C1177" s="211"/>
      <c r="E1177" s="242"/>
      <c r="F1177" s="243"/>
      <c r="G1177" s="211"/>
    </row>
    <row r="1178" spans="1:7">
      <c r="A1178" s="212"/>
      <c r="B1178" s="211"/>
      <c r="C1178" s="211"/>
      <c r="E1178" s="242"/>
      <c r="F1178" s="243"/>
      <c r="G1178" s="211"/>
    </row>
    <row r="1179" spans="1:7">
      <c r="A1179" s="212"/>
      <c r="B1179" s="211"/>
      <c r="C1179" s="211"/>
      <c r="E1179" s="242"/>
      <c r="F1179" s="243"/>
      <c r="G1179" s="211"/>
    </row>
    <row r="1180" spans="1:7">
      <c r="A1180" s="212"/>
      <c r="B1180" s="211"/>
      <c r="C1180" s="211"/>
      <c r="E1180" s="242"/>
      <c r="F1180" s="243"/>
      <c r="G1180" s="211"/>
    </row>
    <row r="1181" spans="1:7">
      <c r="A1181" s="212"/>
      <c r="B1181" s="211"/>
      <c r="C1181" s="211"/>
      <c r="E1181" s="242"/>
      <c r="F1181" s="243"/>
      <c r="G1181" s="211"/>
    </row>
    <row r="1182" spans="1:7">
      <c r="A1182" s="212"/>
      <c r="B1182" s="211"/>
      <c r="C1182" s="211"/>
      <c r="E1182" s="242"/>
      <c r="F1182" s="243"/>
      <c r="G1182" s="211"/>
    </row>
    <row r="1183" spans="1:7">
      <c r="A1183" s="212"/>
      <c r="B1183" s="211"/>
      <c r="C1183" s="211"/>
      <c r="E1183" s="242"/>
      <c r="F1183" s="243"/>
      <c r="G1183" s="211"/>
    </row>
    <row r="1184" spans="1:7">
      <c r="A1184" s="212"/>
      <c r="B1184" s="211"/>
      <c r="C1184" s="211"/>
      <c r="E1184" s="242"/>
      <c r="F1184" s="243"/>
      <c r="G1184" s="211"/>
    </row>
    <row r="1185" spans="1:7">
      <c r="A1185" s="212"/>
      <c r="B1185" s="211"/>
      <c r="C1185" s="211"/>
      <c r="E1185" s="242"/>
      <c r="F1185" s="243"/>
      <c r="G1185" s="211"/>
    </row>
    <row r="1186" spans="1:7">
      <c r="A1186" s="212"/>
      <c r="B1186" s="211"/>
      <c r="C1186" s="211"/>
      <c r="E1186" s="242"/>
      <c r="F1186" s="243"/>
      <c r="G1186" s="211"/>
    </row>
    <row r="1187" spans="1:7">
      <c r="A1187" s="212"/>
      <c r="B1187" s="211"/>
      <c r="C1187" s="211"/>
      <c r="E1187" s="242"/>
      <c r="F1187" s="243"/>
      <c r="G1187" s="211"/>
    </row>
    <row r="1188" spans="1:7">
      <c r="A1188" s="212"/>
      <c r="B1188" s="211"/>
      <c r="C1188" s="211"/>
      <c r="E1188" s="242"/>
      <c r="F1188" s="243"/>
      <c r="G1188" s="211"/>
    </row>
    <row r="1189" spans="1:7">
      <c r="A1189" s="212"/>
      <c r="B1189" s="211"/>
      <c r="C1189" s="211"/>
      <c r="E1189" s="242"/>
      <c r="F1189" s="243"/>
      <c r="G1189" s="211"/>
    </row>
    <row r="1190" spans="1:7">
      <c r="A1190" s="212"/>
      <c r="B1190" s="211"/>
      <c r="C1190" s="211"/>
      <c r="E1190" s="242"/>
      <c r="F1190" s="243"/>
      <c r="G1190" s="211"/>
    </row>
    <row r="1191" spans="1:7">
      <c r="A1191" s="212"/>
      <c r="B1191" s="211"/>
      <c r="C1191" s="211"/>
      <c r="E1191" s="242"/>
      <c r="F1191" s="243"/>
      <c r="G1191" s="211"/>
    </row>
    <row r="1192" spans="1:7">
      <c r="A1192" s="212"/>
      <c r="B1192" s="211"/>
      <c r="C1192" s="211"/>
      <c r="E1192" s="242"/>
      <c r="F1192" s="243"/>
      <c r="G1192" s="211"/>
    </row>
    <row r="1193" spans="1:7">
      <c r="A1193" s="212"/>
      <c r="B1193" s="211"/>
      <c r="C1193" s="211"/>
      <c r="E1193" s="242"/>
      <c r="F1193" s="243"/>
      <c r="G1193" s="211"/>
    </row>
    <row r="1194" spans="1:7">
      <c r="A1194" s="212"/>
      <c r="B1194" s="211"/>
      <c r="C1194" s="211"/>
      <c r="E1194" s="242"/>
      <c r="F1194" s="243"/>
      <c r="G1194" s="211"/>
    </row>
    <row r="1195" spans="1:7">
      <c r="A1195" s="212"/>
      <c r="B1195" s="211"/>
      <c r="C1195" s="211"/>
      <c r="E1195" s="242"/>
      <c r="F1195" s="243"/>
      <c r="G1195" s="211"/>
    </row>
    <row r="1196" spans="1:7">
      <c r="A1196" s="212"/>
      <c r="B1196" s="211"/>
      <c r="C1196" s="211"/>
      <c r="E1196" s="242"/>
      <c r="F1196" s="243"/>
      <c r="G1196" s="211"/>
    </row>
    <row r="1197" spans="1:7">
      <c r="A1197" s="212"/>
      <c r="B1197" s="211"/>
      <c r="C1197" s="211"/>
      <c r="E1197" s="242"/>
      <c r="F1197" s="243"/>
      <c r="G1197" s="211"/>
    </row>
    <row r="1198" spans="1:7">
      <c r="A1198" s="212"/>
      <c r="B1198" s="211"/>
      <c r="C1198" s="211"/>
      <c r="E1198" s="242"/>
      <c r="F1198" s="243"/>
      <c r="G1198" s="211"/>
    </row>
    <row r="1199" spans="1:7">
      <c r="A1199" s="212"/>
      <c r="B1199" s="211"/>
      <c r="C1199" s="211"/>
      <c r="E1199" s="242"/>
      <c r="F1199" s="243"/>
      <c r="G1199" s="211"/>
    </row>
    <row r="1200" spans="1:7">
      <c r="A1200" s="212"/>
      <c r="B1200" s="211"/>
      <c r="C1200" s="211"/>
      <c r="E1200" s="242"/>
      <c r="F1200" s="243"/>
      <c r="G1200" s="211"/>
    </row>
    <row r="1201" spans="1:7">
      <c r="A1201" s="212"/>
      <c r="B1201" s="211"/>
      <c r="C1201" s="211"/>
      <c r="E1201" s="242"/>
      <c r="F1201" s="243"/>
      <c r="G1201" s="211"/>
    </row>
    <row r="1202" spans="1:7">
      <c r="A1202" s="212"/>
      <c r="B1202" s="211"/>
      <c r="C1202" s="211"/>
      <c r="E1202" s="242"/>
      <c r="F1202" s="243"/>
      <c r="G1202" s="211"/>
    </row>
    <row r="1203" spans="1:7">
      <c r="A1203" s="212"/>
      <c r="B1203" s="211"/>
      <c r="C1203" s="211"/>
      <c r="E1203" s="242"/>
      <c r="F1203" s="243"/>
      <c r="G1203" s="211"/>
    </row>
    <row r="1204" spans="1:7">
      <c r="A1204" s="212"/>
      <c r="B1204" s="211"/>
      <c r="C1204" s="211"/>
      <c r="E1204" s="242"/>
      <c r="F1204" s="243"/>
      <c r="G1204" s="211"/>
    </row>
    <row r="1205" spans="1:7">
      <c r="A1205" s="212"/>
      <c r="B1205" s="211"/>
      <c r="C1205" s="211"/>
      <c r="E1205" s="242"/>
      <c r="F1205" s="243"/>
      <c r="G1205" s="211"/>
    </row>
    <row r="1206" spans="1:7">
      <c r="A1206" s="212"/>
      <c r="B1206" s="211"/>
      <c r="C1206" s="211"/>
      <c r="E1206" s="242"/>
      <c r="F1206" s="243"/>
      <c r="G1206" s="211"/>
    </row>
    <row r="1207" spans="1:7">
      <c r="A1207" s="212"/>
      <c r="B1207" s="211"/>
      <c r="C1207" s="211"/>
      <c r="E1207" s="242"/>
      <c r="F1207" s="243"/>
      <c r="G1207" s="211"/>
    </row>
    <row r="1208" spans="1:7">
      <c r="A1208" s="212"/>
      <c r="B1208" s="211"/>
      <c r="C1208" s="211"/>
      <c r="E1208" s="242"/>
      <c r="F1208" s="243"/>
      <c r="G1208" s="211"/>
    </row>
    <row r="1209" spans="1:7">
      <c r="A1209" s="212"/>
      <c r="B1209" s="211"/>
      <c r="C1209" s="211"/>
      <c r="E1209" s="242"/>
      <c r="F1209" s="243"/>
      <c r="G1209" s="211"/>
    </row>
    <row r="1210" spans="1:7">
      <c r="A1210" s="212"/>
      <c r="B1210" s="211"/>
      <c r="C1210" s="211"/>
      <c r="E1210" s="242"/>
      <c r="F1210" s="243"/>
      <c r="G1210" s="211"/>
    </row>
    <row r="1211" spans="1:7">
      <c r="A1211" s="212"/>
      <c r="B1211" s="211"/>
      <c r="C1211" s="211"/>
      <c r="E1211" s="242"/>
      <c r="F1211" s="243"/>
      <c r="G1211" s="211"/>
    </row>
    <row r="1212" spans="1:7">
      <c r="A1212" s="212"/>
      <c r="B1212" s="211"/>
      <c r="C1212" s="211"/>
      <c r="E1212" s="242"/>
      <c r="F1212" s="243"/>
      <c r="G1212" s="211"/>
    </row>
    <row r="1213" spans="1:7">
      <c r="A1213" s="212"/>
      <c r="B1213" s="211"/>
      <c r="C1213" s="211"/>
      <c r="E1213" s="242"/>
      <c r="F1213" s="243"/>
      <c r="G1213" s="211"/>
    </row>
    <row r="1214" spans="1:7">
      <c r="A1214" s="212"/>
      <c r="B1214" s="211"/>
      <c r="C1214" s="211"/>
      <c r="E1214" s="242"/>
      <c r="F1214" s="243"/>
      <c r="G1214" s="211"/>
    </row>
    <row r="1215" spans="1:7">
      <c r="A1215" s="212"/>
      <c r="B1215" s="211"/>
      <c r="C1215" s="211"/>
      <c r="E1215" s="242"/>
      <c r="F1215" s="243"/>
      <c r="G1215" s="211"/>
    </row>
    <row r="1216" spans="1:7">
      <c r="A1216" s="212"/>
      <c r="B1216" s="211"/>
      <c r="C1216" s="211"/>
      <c r="E1216" s="242"/>
      <c r="F1216" s="243"/>
      <c r="G1216" s="211"/>
    </row>
    <row r="1217" spans="1:7">
      <c r="A1217" s="212"/>
      <c r="B1217" s="211"/>
      <c r="C1217" s="211"/>
      <c r="E1217" s="242"/>
      <c r="F1217" s="243"/>
      <c r="G1217" s="211"/>
    </row>
    <row r="1218" spans="1:7">
      <c r="A1218" s="212"/>
      <c r="B1218" s="211"/>
      <c r="C1218" s="211"/>
      <c r="E1218" s="242"/>
      <c r="F1218" s="243"/>
      <c r="G1218" s="211"/>
    </row>
    <row r="1219" spans="1:7">
      <c r="A1219" s="212"/>
      <c r="B1219" s="211"/>
      <c r="C1219" s="211"/>
      <c r="E1219" s="242"/>
      <c r="F1219" s="243"/>
      <c r="G1219" s="211"/>
    </row>
    <row r="1220" spans="1:7">
      <c r="A1220" s="212"/>
      <c r="B1220" s="211"/>
      <c r="C1220" s="211"/>
      <c r="E1220" s="242"/>
      <c r="F1220" s="243"/>
      <c r="G1220" s="211"/>
    </row>
    <row r="1221" spans="1:7">
      <c r="A1221" s="212"/>
      <c r="B1221" s="211"/>
      <c r="C1221" s="211"/>
      <c r="E1221" s="242"/>
      <c r="F1221" s="243"/>
      <c r="G1221" s="211"/>
    </row>
    <row r="1222" spans="1:7">
      <c r="A1222" s="212"/>
      <c r="B1222" s="211"/>
      <c r="C1222" s="211"/>
      <c r="E1222" s="242"/>
      <c r="F1222" s="243"/>
      <c r="G1222" s="211"/>
    </row>
    <row r="1223" spans="1:7">
      <c r="A1223" s="212"/>
      <c r="B1223" s="211"/>
      <c r="C1223" s="211"/>
      <c r="E1223" s="242"/>
      <c r="F1223" s="243"/>
      <c r="G1223" s="211"/>
    </row>
    <row r="1224" spans="1:7">
      <c r="A1224" s="212"/>
      <c r="B1224" s="211"/>
      <c r="C1224" s="211"/>
      <c r="E1224" s="242"/>
      <c r="F1224" s="243"/>
      <c r="G1224" s="211"/>
    </row>
    <row r="1225" spans="1:7">
      <c r="A1225" s="212"/>
      <c r="B1225" s="211"/>
      <c r="C1225" s="211"/>
      <c r="E1225" s="242"/>
      <c r="F1225" s="243"/>
      <c r="G1225" s="211"/>
    </row>
    <row r="1226" spans="1:7">
      <c r="A1226" s="212"/>
      <c r="B1226" s="211"/>
      <c r="C1226" s="211"/>
      <c r="E1226" s="242"/>
      <c r="F1226" s="243"/>
      <c r="G1226" s="211"/>
    </row>
    <row r="1227" spans="1:7">
      <c r="A1227" s="212"/>
      <c r="B1227" s="211"/>
      <c r="C1227" s="211"/>
      <c r="E1227" s="242"/>
      <c r="F1227" s="243"/>
      <c r="G1227" s="211"/>
    </row>
    <row r="1228" spans="1:7">
      <c r="A1228" s="212"/>
      <c r="B1228" s="211"/>
      <c r="C1228" s="211"/>
      <c r="E1228" s="242"/>
      <c r="F1228" s="243"/>
      <c r="G1228" s="211"/>
    </row>
    <row r="1229" spans="1:7">
      <c r="A1229" s="212"/>
      <c r="B1229" s="211"/>
      <c r="C1229" s="211"/>
      <c r="E1229" s="242"/>
      <c r="F1229" s="243"/>
      <c r="G1229" s="211"/>
    </row>
    <row r="1230" spans="1:7">
      <c r="A1230" s="212"/>
      <c r="B1230" s="211"/>
      <c r="C1230" s="211"/>
      <c r="E1230" s="242"/>
      <c r="F1230" s="243"/>
      <c r="G1230" s="211"/>
    </row>
    <row r="1231" spans="1:7">
      <c r="A1231" s="212"/>
      <c r="B1231" s="211"/>
      <c r="C1231" s="211"/>
      <c r="E1231" s="242"/>
      <c r="F1231" s="243"/>
      <c r="G1231" s="211"/>
    </row>
    <row r="1232" spans="1:7">
      <c r="A1232" s="212"/>
      <c r="B1232" s="211"/>
      <c r="C1232" s="211"/>
      <c r="E1232" s="242"/>
      <c r="F1232" s="243"/>
      <c r="G1232" s="211"/>
    </row>
    <row r="1233" spans="1:7">
      <c r="A1233" s="212"/>
      <c r="B1233" s="211"/>
      <c r="C1233" s="211"/>
      <c r="E1233" s="242"/>
      <c r="F1233" s="243"/>
      <c r="G1233" s="211"/>
    </row>
    <row r="1234" spans="1:7">
      <c r="A1234" s="212"/>
      <c r="B1234" s="211"/>
      <c r="C1234" s="211"/>
      <c r="E1234" s="242"/>
      <c r="F1234" s="243"/>
      <c r="G1234" s="211"/>
    </row>
    <row r="1235" spans="1:7">
      <c r="A1235" s="212"/>
      <c r="B1235" s="211"/>
      <c r="C1235" s="211"/>
      <c r="E1235" s="242"/>
      <c r="F1235" s="243"/>
      <c r="G1235" s="211"/>
    </row>
    <row r="1236" spans="1:7">
      <c r="A1236" s="212"/>
      <c r="B1236" s="211"/>
      <c r="C1236" s="211"/>
      <c r="E1236" s="242"/>
      <c r="F1236" s="243"/>
      <c r="G1236" s="211"/>
    </row>
    <row r="1237" spans="1:7">
      <c r="A1237" s="212"/>
      <c r="B1237" s="211"/>
      <c r="C1237" s="211"/>
      <c r="E1237" s="242"/>
      <c r="F1237" s="243"/>
      <c r="G1237" s="211"/>
    </row>
    <row r="1238" spans="1:7">
      <c r="A1238" s="212"/>
      <c r="B1238" s="211"/>
      <c r="C1238" s="211"/>
      <c r="E1238" s="242"/>
      <c r="F1238" s="243"/>
      <c r="G1238" s="211"/>
    </row>
    <row r="1239" spans="1:7">
      <c r="A1239" s="212"/>
      <c r="B1239" s="211"/>
      <c r="C1239" s="211"/>
      <c r="E1239" s="242"/>
      <c r="F1239" s="243"/>
      <c r="G1239" s="211"/>
    </row>
    <row r="1240" spans="1:7">
      <c r="A1240" s="212"/>
      <c r="B1240" s="211"/>
      <c r="C1240" s="211"/>
      <c r="E1240" s="242"/>
      <c r="F1240" s="243"/>
      <c r="G1240" s="211"/>
    </row>
    <row r="1241" spans="1:7">
      <c r="A1241" s="212"/>
      <c r="B1241" s="211"/>
      <c r="C1241" s="211"/>
      <c r="E1241" s="242"/>
      <c r="F1241" s="243"/>
      <c r="G1241" s="211"/>
    </row>
    <row r="1242" spans="1:7">
      <c r="A1242" s="212"/>
      <c r="B1242" s="211"/>
      <c r="C1242" s="211"/>
      <c r="E1242" s="242"/>
      <c r="F1242" s="243"/>
      <c r="G1242" s="211"/>
    </row>
    <row r="1243" spans="1:7">
      <c r="A1243" s="212"/>
      <c r="B1243" s="211"/>
      <c r="C1243" s="211"/>
      <c r="E1243" s="242"/>
      <c r="F1243" s="243"/>
      <c r="G1243" s="211"/>
    </row>
    <row r="1244" spans="1:7">
      <c r="A1244" s="212"/>
      <c r="B1244" s="211"/>
      <c r="C1244" s="211"/>
      <c r="E1244" s="242"/>
      <c r="F1244" s="243"/>
      <c r="G1244" s="211"/>
    </row>
    <row r="1245" spans="1:7">
      <c r="A1245" s="212"/>
      <c r="B1245" s="211"/>
      <c r="C1245" s="211"/>
      <c r="E1245" s="242"/>
      <c r="F1245" s="243"/>
      <c r="G1245" s="211"/>
    </row>
    <row r="1246" spans="1:7">
      <c r="A1246" s="212"/>
      <c r="B1246" s="211"/>
      <c r="C1246" s="211"/>
      <c r="E1246" s="242"/>
      <c r="F1246" s="243"/>
      <c r="G1246" s="211"/>
    </row>
    <row r="1247" spans="1:7">
      <c r="A1247" s="212"/>
      <c r="B1247" s="211"/>
      <c r="C1247" s="211"/>
      <c r="E1247" s="242"/>
      <c r="F1247" s="243"/>
      <c r="G1247" s="211"/>
    </row>
    <row r="1248" spans="1:7">
      <c r="A1248" s="212"/>
      <c r="B1248" s="211"/>
      <c r="C1248" s="211"/>
      <c r="E1248" s="242"/>
      <c r="F1248" s="243"/>
      <c r="G1248" s="211"/>
    </row>
    <row r="1249" spans="1:7">
      <c r="A1249" s="212"/>
      <c r="B1249" s="211"/>
      <c r="C1249" s="211"/>
      <c r="E1249" s="242"/>
      <c r="F1249" s="243"/>
      <c r="G1249" s="211"/>
    </row>
    <row r="1250" spans="1:7">
      <c r="A1250" s="212"/>
      <c r="B1250" s="211"/>
      <c r="C1250" s="211"/>
      <c r="E1250" s="242"/>
      <c r="F1250" s="243"/>
      <c r="G1250" s="211"/>
    </row>
    <row r="1251" spans="1:7">
      <c r="A1251" s="212"/>
      <c r="B1251" s="211"/>
      <c r="C1251" s="211"/>
      <c r="E1251" s="242"/>
      <c r="F1251" s="243"/>
      <c r="G1251" s="211"/>
    </row>
    <row r="1252" spans="1:7">
      <c r="A1252" s="212"/>
      <c r="B1252" s="211"/>
      <c r="C1252" s="211"/>
      <c r="E1252" s="242"/>
      <c r="F1252" s="243"/>
      <c r="G1252" s="211"/>
    </row>
    <row r="1253" spans="1:7">
      <c r="A1253" s="212"/>
      <c r="B1253" s="211"/>
      <c r="C1253" s="211"/>
      <c r="E1253" s="242"/>
      <c r="F1253" s="243"/>
      <c r="G1253" s="211"/>
    </row>
    <row r="1254" spans="1:7">
      <c r="A1254" s="212"/>
      <c r="B1254" s="211"/>
      <c r="C1254" s="211"/>
      <c r="E1254" s="242"/>
      <c r="F1254" s="243"/>
      <c r="G1254" s="211"/>
    </row>
    <row r="1255" spans="1:7">
      <c r="A1255" s="212"/>
      <c r="B1255" s="211"/>
      <c r="C1255" s="211"/>
      <c r="E1255" s="242"/>
      <c r="F1255" s="243"/>
      <c r="G1255" s="211"/>
    </row>
    <row r="1256" spans="1:7">
      <c r="A1256" s="212"/>
      <c r="B1256" s="211"/>
      <c r="C1256" s="211"/>
      <c r="E1256" s="242"/>
      <c r="F1256" s="243"/>
      <c r="G1256" s="211"/>
    </row>
    <row r="1257" spans="1:7">
      <c r="A1257" s="212"/>
      <c r="B1257" s="211"/>
      <c r="C1257" s="211"/>
      <c r="E1257" s="242"/>
      <c r="F1257" s="243"/>
      <c r="G1257" s="211"/>
    </row>
    <row r="1258" spans="1:7">
      <c r="A1258" s="212"/>
      <c r="B1258" s="211"/>
      <c r="C1258" s="211"/>
      <c r="E1258" s="242"/>
      <c r="F1258" s="243"/>
      <c r="G1258" s="211"/>
    </row>
    <row r="1259" spans="1:7">
      <c r="A1259" s="212"/>
      <c r="B1259" s="211"/>
      <c r="C1259" s="211"/>
      <c r="E1259" s="242"/>
      <c r="F1259" s="243"/>
      <c r="G1259" s="211"/>
    </row>
    <row r="1260" spans="1:7">
      <c r="A1260" s="212"/>
      <c r="B1260" s="211"/>
      <c r="C1260" s="211"/>
      <c r="E1260" s="242"/>
      <c r="F1260" s="243"/>
      <c r="G1260" s="211"/>
    </row>
    <row r="1261" spans="1:7">
      <c r="A1261" s="212"/>
      <c r="B1261" s="211"/>
      <c r="C1261" s="211"/>
      <c r="E1261" s="242"/>
      <c r="F1261" s="243"/>
      <c r="G1261" s="211"/>
    </row>
    <row r="1262" spans="1:7">
      <c r="A1262" s="212"/>
      <c r="B1262" s="211"/>
      <c r="C1262" s="211"/>
      <c r="E1262" s="242"/>
      <c r="F1262" s="243"/>
      <c r="G1262" s="211"/>
    </row>
    <row r="1263" spans="1:7">
      <c r="A1263" s="212"/>
      <c r="B1263" s="211"/>
      <c r="C1263" s="211"/>
      <c r="E1263" s="242"/>
      <c r="F1263" s="243"/>
      <c r="G1263" s="211"/>
    </row>
    <row r="1264" spans="1:7">
      <c r="A1264" s="212"/>
      <c r="B1264" s="211"/>
      <c r="C1264" s="211"/>
      <c r="E1264" s="242"/>
      <c r="F1264" s="243"/>
      <c r="G1264" s="211"/>
    </row>
    <row r="1265" spans="1:7">
      <c r="A1265" s="212"/>
      <c r="B1265" s="211"/>
      <c r="C1265" s="211"/>
      <c r="E1265" s="242"/>
      <c r="F1265" s="243"/>
      <c r="G1265" s="211"/>
    </row>
    <row r="1266" spans="1:7">
      <c r="A1266" s="212"/>
      <c r="B1266" s="211"/>
      <c r="C1266" s="211"/>
      <c r="E1266" s="242"/>
      <c r="F1266" s="243"/>
      <c r="G1266" s="211"/>
    </row>
    <row r="1267" spans="1:7">
      <c r="A1267" s="212"/>
      <c r="B1267" s="211"/>
      <c r="C1267" s="211"/>
      <c r="E1267" s="242"/>
      <c r="F1267" s="243"/>
      <c r="G1267" s="211"/>
    </row>
    <row r="1268" spans="1:7">
      <c r="A1268" s="212"/>
      <c r="B1268" s="211"/>
      <c r="C1268" s="211"/>
      <c r="E1268" s="242"/>
      <c r="F1268" s="243"/>
      <c r="G1268" s="211"/>
    </row>
    <row r="1269" spans="1:7">
      <c r="A1269" s="212"/>
      <c r="B1269" s="211"/>
      <c r="C1269" s="211"/>
      <c r="E1269" s="242"/>
      <c r="F1269" s="243"/>
      <c r="G1269" s="211"/>
    </row>
    <row r="1270" spans="1:7">
      <c r="A1270" s="212"/>
      <c r="B1270" s="211"/>
      <c r="C1270" s="211"/>
      <c r="E1270" s="242"/>
      <c r="F1270" s="243"/>
      <c r="G1270" s="211"/>
    </row>
    <row r="1271" spans="1:7">
      <c r="A1271" s="212"/>
      <c r="B1271" s="211"/>
      <c r="C1271" s="211"/>
      <c r="E1271" s="242"/>
      <c r="F1271" s="243"/>
      <c r="G1271" s="211"/>
    </row>
    <row r="1272" spans="1:7">
      <c r="A1272" s="212"/>
      <c r="B1272" s="211"/>
      <c r="C1272" s="211"/>
      <c r="E1272" s="242"/>
      <c r="F1272" s="243"/>
      <c r="G1272" s="211"/>
    </row>
    <row r="1273" spans="1:7">
      <c r="A1273" s="212"/>
      <c r="B1273" s="211"/>
      <c r="C1273" s="211"/>
      <c r="E1273" s="242"/>
      <c r="F1273" s="243"/>
      <c r="G1273" s="211"/>
    </row>
    <row r="1274" spans="1:7">
      <c r="A1274" s="212"/>
      <c r="B1274" s="211"/>
      <c r="C1274" s="211"/>
      <c r="E1274" s="242"/>
      <c r="F1274" s="243"/>
      <c r="G1274" s="211"/>
    </row>
    <row r="1275" spans="1:7">
      <c r="A1275" s="212"/>
      <c r="B1275" s="211"/>
      <c r="C1275" s="211"/>
      <c r="E1275" s="242"/>
      <c r="F1275" s="243"/>
      <c r="G1275" s="211"/>
    </row>
    <row r="1276" spans="1:7">
      <c r="A1276" s="212"/>
      <c r="B1276" s="211"/>
      <c r="C1276" s="211"/>
      <c r="E1276" s="242"/>
      <c r="F1276" s="243"/>
      <c r="G1276" s="211"/>
    </row>
    <row r="1277" spans="1:7">
      <c r="A1277" s="212"/>
      <c r="B1277" s="211"/>
      <c r="C1277" s="211"/>
      <c r="E1277" s="242"/>
      <c r="F1277" s="243"/>
      <c r="G1277" s="211"/>
    </row>
    <row r="1278" spans="1:7">
      <c r="A1278" s="212"/>
      <c r="B1278" s="211"/>
      <c r="C1278" s="211"/>
      <c r="E1278" s="242"/>
      <c r="F1278" s="243"/>
      <c r="G1278" s="211"/>
    </row>
    <row r="1279" spans="1:7">
      <c r="A1279" s="212"/>
      <c r="B1279" s="211"/>
      <c r="C1279" s="211"/>
      <c r="E1279" s="242"/>
      <c r="F1279" s="243"/>
      <c r="G1279" s="211"/>
    </row>
    <row r="1280" spans="1:7">
      <c r="A1280" s="212"/>
      <c r="B1280" s="211"/>
      <c r="C1280" s="211"/>
      <c r="E1280" s="242"/>
      <c r="F1280" s="243"/>
      <c r="G1280" s="211"/>
    </row>
    <row r="1281" spans="1:7">
      <c r="A1281" s="212"/>
      <c r="B1281" s="211"/>
      <c r="C1281" s="211"/>
      <c r="E1281" s="242"/>
      <c r="F1281" s="243"/>
      <c r="G1281" s="211"/>
    </row>
    <row r="1282" spans="1:7">
      <c r="A1282" s="212"/>
      <c r="B1282" s="211"/>
      <c r="C1282" s="211"/>
      <c r="E1282" s="242"/>
      <c r="F1282" s="243"/>
      <c r="G1282" s="211"/>
    </row>
    <row r="1283" spans="1:7">
      <c r="A1283" s="212"/>
      <c r="B1283" s="211"/>
      <c r="C1283" s="211"/>
      <c r="E1283" s="242"/>
      <c r="F1283" s="243"/>
      <c r="G1283" s="211"/>
    </row>
    <row r="1284" spans="1:7">
      <c r="A1284" s="212"/>
      <c r="B1284" s="211"/>
      <c r="C1284" s="211"/>
      <c r="E1284" s="242"/>
      <c r="F1284" s="243"/>
      <c r="G1284" s="211"/>
    </row>
    <row r="1285" spans="1:7">
      <c r="A1285" s="212"/>
      <c r="B1285" s="211"/>
      <c r="C1285" s="211"/>
      <c r="E1285" s="242"/>
      <c r="F1285" s="243"/>
      <c r="G1285" s="211"/>
    </row>
    <row r="1286" spans="1:7">
      <c r="A1286" s="212"/>
      <c r="B1286" s="211"/>
      <c r="C1286" s="211"/>
      <c r="E1286" s="242"/>
      <c r="F1286" s="243"/>
      <c r="G1286" s="211"/>
    </row>
    <row r="1287" spans="1:7">
      <c r="A1287" s="212"/>
      <c r="B1287" s="211"/>
      <c r="C1287" s="211"/>
      <c r="E1287" s="242"/>
      <c r="F1287" s="243"/>
      <c r="G1287" s="211"/>
    </row>
    <row r="1288" spans="1:7">
      <c r="A1288" s="212"/>
      <c r="B1288" s="211"/>
      <c r="C1288" s="211"/>
      <c r="E1288" s="242"/>
      <c r="F1288" s="243"/>
      <c r="G1288" s="211"/>
    </row>
    <row r="1289" spans="1:7">
      <c r="A1289" s="212"/>
      <c r="B1289" s="211"/>
      <c r="C1289" s="211"/>
      <c r="E1289" s="242"/>
      <c r="F1289" s="243"/>
      <c r="G1289" s="211"/>
    </row>
    <row r="1290" spans="1:7">
      <c r="A1290" s="212"/>
      <c r="B1290" s="211"/>
      <c r="C1290" s="211"/>
      <c r="E1290" s="242"/>
      <c r="F1290" s="243"/>
      <c r="G1290" s="211"/>
    </row>
    <row r="1291" spans="1:7">
      <c r="A1291" s="212"/>
      <c r="B1291" s="211"/>
      <c r="C1291" s="211"/>
      <c r="E1291" s="242"/>
      <c r="F1291" s="243"/>
      <c r="G1291" s="211"/>
    </row>
    <row r="1292" spans="1:7">
      <c r="A1292" s="212"/>
      <c r="B1292" s="211"/>
      <c r="C1292" s="211"/>
      <c r="E1292" s="242"/>
      <c r="F1292" s="243"/>
      <c r="G1292" s="211"/>
    </row>
    <row r="1293" spans="1:7">
      <c r="A1293" s="212"/>
      <c r="B1293" s="211"/>
      <c r="C1293" s="211"/>
      <c r="E1293" s="242"/>
      <c r="F1293" s="243"/>
      <c r="G1293" s="211"/>
    </row>
    <row r="1294" spans="1:7">
      <c r="A1294" s="212"/>
      <c r="B1294" s="211"/>
      <c r="C1294" s="211"/>
      <c r="E1294" s="242"/>
      <c r="F1294" s="243"/>
      <c r="G1294" s="211"/>
    </row>
    <row r="1295" spans="1:7">
      <c r="A1295" s="212"/>
      <c r="B1295" s="211"/>
      <c r="C1295" s="211"/>
      <c r="E1295" s="242"/>
      <c r="F1295" s="243"/>
      <c r="G1295" s="211"/>
    </row>
    <row r="1296" spans="1:7">
      <c r="A1296" s="212"/>
      <c r="B1296" s="211"/>
      <c r="C1296" s="211"/>
      <c r="E1296" s="242"/>
      <c r="F1296" s="243"/>
      <c r="G1296" s="211"/>
    </row>
    <row r="1297" spans="1:7">
      <c r="A1297" s="212"/>
      <c r="B1297" s="211"/>
      <c r="C1297" s="211"/>
      <c r="E1297" s="242"/>
      <c r="F1297" s="243"/>
      <c r="G1297" s="211"/>
    </row>
    <row r="1298" spans="1:7">
      <c r="A1298" s="212"/>
      <c r="B1298" s="211"/>
      <c r="C1298" s="211"/>
      <c r="E1298" s="242"/>
      <c r="F1298" s="243"/>
      <c r="G1298" s="211"/>
    </row>
    <row r="1299" spans="1:7">
      <c r="A1299" s="212"/>
      <c r="B1299" s="211"/>
      <c r="C1299" s="211"/>
      <c r="E1299" s="242"/>
      <c r="F1299" s="243"/>
      <c r="G1299" s="211"/>
    </row>
    <row r="1300" spans="1:7">
      <c r="A1300" s="212"/>
      <c r="B1300" s="211"/>
      <c r="C1300" s="211"/>
      <c r="E1300" s="242"/>
      <c r="F1300" s="243"/>
      <c r="G1300" s="211"/>
    </row>
    <row r="1301" spans="1:7">
      <c r="A1301" s="212"/>
      <c r="B1301" s="211"/>
      <c r="C1301" s="211"/>
      <c r="E1301" s="242"/>
      <c r="F1301" s="243"/>
      <c r="G1301" s="211"/>
    </row>
    <row r="1302" spans="1:7">
      <c r="A1302" s="212"/>
      <c r="B1302" s="211"/>
      <c r="C1302" s="211"/>
      <c r="E1302" s="242"/>
      <c r="F1302" s="243"/>
      <c r="G1302" s="211"/>
    </row>
    <row r="1303" spans="1:7">
      <c r="A1303" s="212"/>
      <c r="B1303" s="211"/>
      <c r="C1303" s="211"/>
      <c r="E1303" s="242"/>
      <c r="F1303" s="243"/>
      <c r="G1303" s="211"/>
    </row>
    <row r="1304" spans="1:7">
      <c r="A1304" s="212"/>
      <c r="B1304" s="211"/>
      <c r="C1304" s="211"/>
      <c r="E1304" s="242"/>
      <c r="F1304" s="243"/>
      <c r="G1304" s="211"/>
    </row>
    <row r="1305" spans="1:7">
      <c r="A1305" s="212"/>
      <c r="B1305" s="211"/>
      <c r="C1305" s="211"/>
      <c r="E1305" s="242"/>
      <c r="F1305" s="243"/>
      <c r="G1305" s="211"/>
    </row>
    <row r="1306" spans="1:7">
      <c r="A1306" s="212"/>
      <c r="B1306" s="211"/>
      <c r="C1306" s="211"/>
      <c r="E1306" s="242"/>
      <c r="F1306" s="243"/>
      <c r="G1306" s="211"/>
    </row>
    <row r="1307" spans="1:7">
      <c r="A1307" s="212"/>
      <c r="B1307" s="211"/>
      <c r="C1307" s="211"/>
      <c r="E1307" s="242"/>
      <c r="F1307" s="243"/>
      <c r="G1307" s="211"/>
    </row>
    <row r="1308" spans="1:7">
      <c r="A1308" s="212"/>
      <c r="B1308" s="211"/>
      <c r="C1308" s="211"/>
      <c r="E1308" s="242"/>
      <c r="F1308" s="243"/>
      <c r="G1308" s="211"/>
    </row>
    <row r="1309" spans="1:7">
      <c r="A1309" s="212"/>
      <c r="B1309" s="211"/>
      <c r="C1309" s="211"/>
      <c r="E1309" s="242"/>
      <c r="F1309" s="243"/>
      <c r="G1309" s="211"/>
    </row>
    <row r="1310" spans="1:7">
      <c r="A1310" s="212"/>
      <c r="B1310" s="211"/>
      <c r="C1310" s="211"/>
      <c r="E1310" s="242"/>
      <c r="F1310" s="243"/>
      <c r="G1310" s="211"/>
    </row>
    <row r="1311" spans="1:7">
      <c r="A1311" s="212"/>
      <c r="B1311" s="211"/>
      <c r="C1311" s="211"/>
      <c r="E1311" s="242"/>
      <c r="F1311" s="243"/>
      <c r="G1311" s="211"/>
    </row>
    <row r="1312" spans="1:7">
      <c r="A1312" s="212"/>
      <c r="B1312" s="211"/>
      <c r="C1312" s="211"/>
      <c r="E1312" s="242"/>
      <c r="F1312" s="243"/>
      <c r="G1312" s="211"/>
    </row>
    <row r="1313" spans="1:7">
      <c r="A1313" s="212"/>
      <c r="B1313" s="211"/>
      <c r="C1313" s="211"/>
      <c r="E1313" s="242"/>
      <c r="F1313" s="243"/>
      <c r="G1313" s="211"/>
    </row>
    <row r="1314" spans="1:7">
      <c r="A1314" s="212"/>
      <c r="B1314" s="211"/>
      <c r="C1314" s="211"/>
      <c r="E1314" s="242"/>
      <c r="F1314" s="243"/>
      <c r="G1314" s="211"/>
    </row>
    <row r="1315" spans="1:7">
      <c r="A1315" s="212"/>
      <c r="B1315" s="211"/>
      <c r="C1315" s="211"/>
      <c r="E1315" s="242"/>
      <c r="F1315" s="243"/>
      <c r="G1315" s="211"/>
    </row>
    <row r="1316" spans="1:7">
      <c r="A1316" s="212"/>
      <c r="B1316" s="211"/>
      <c r="C1316" s="211"/>
      <c r="E1316" s="242"/>
      <c r="F1316" s="243"/>
      <c r="G1316" s="211"/>
    </row>
    <row r="1317" spans="1:7">
      <c r="A1317" s="212"/>
      <c r="B1317" s="211"/>
      <c r="C1317" s="211"/>
      <c r="E1317" s="242"/>
      <c r="F1317" s="243"/>
      <c r="G1317" s="211"/>
    </row>
    <row r="1318" spans="1:7">
      <c r="A1318" s="212"/>
      <c r="B1318" s="211"/>
      <c r="C1318" s="211"/>
      <c r="E1318" s="242"/>
      <c r="F1318" s="243"/>
      <c r="G1318" s="211"/>
    </row>
    <row r="1319" spans="1:7">
      <c r="A1319" s="212"/>
      <c r="B1319" s="211"/>
      <c r="C1319" s="211"/>
      <c r="E1319" s="242"/>
      <c r="F1319" s="243"/>
      <c r="G1319" s="211"/>
    </row>
    <row r="1320" spans="1:7">
      <c r="A1320" s="212"/>
      <c r="B1320" s="211"/>
      <c r="C1320" s="211"/>
      <c r="E1320" s="242"/>
      <c r="F1320" s="243"/>
      <c r="G1320" s="211"/>
    </row>
    <row r="1321" spans="1:7">
      <c r="A1321" s="212"/>
      <c r="B1321" s="211"/>
      <c r="C1321" s="211"/>
      <c r="E1321" s="242"/>
      <c r="F1321" s="243"/>
      <c r="G1321" s="211"/>
    </row>
    <row r="1322" spans="1:7">
      <c r="A1322" s="212"/>
      <c r="B1322" s="211"/>
      <c r="C1322" s="211"/>
      <c r="E1322" s="242"/>
      <c r="F1322" s="243"/>
      <c r="G1322" s="211"/>
    </row>
    <row r="1323" spans="1:7">
      <c r="A1323" s="212"/>
      <c r="B1323" s="211"/>
      <c r="C1323" s="211"/>
      <c r="E1323" s="242"/>
      <c r="F1323" s="243"/>
      <c r="G1323" s="211"/>
    </row>
    <row r="1324" spans="1:7">
      <c r="A1324" s="212"/>
      <c r="B1324" s="211"/>
      <c r="C1324" s="211"/>
      <c r="E1324" s="242"/>
      <c r="F1324" s="243"/>
      <c r="G1324" s="211"/>
    </row>
    <row r="1325" spans="1:7">
      <c r="A1325" s="212"/>
      <c r="B1325" s="211"/>
      <c r="C1325" s="211"/>
      <c r="E1325" s="242"/>
      <c r="F1325" s="243"/>
      <c r="G1325" s="211"/>
    </row>
    <row r="1326" spans="1:7">
      <c r="A1326" s="212"/>
      <c r="B1326" s="211"/>
      <c r="C1326" s="211"/>
      <c r="E1326" s="242"/>
      <c r="F1326" s="243"/>
      <c r="G1326" s="211"/>
    </row>
    <row r="1327" spans="1:7">
      <c r="A1327" s="212"/>
      <c r="B1327" s="211"/>
      <c r="C1327" s="211"/>
      <c r="E1327" s="242"/>
      <c r="F1327" s="243"/>
      <c r="G1327" s="211"/>
    </row>
    <row r="1328" spans="1:7">
      <c r="A1328" s="212"/>
      <c r="B1328" s="211"/>
      <c r="C1328" s="211"/>
      <c r="E1328" s="242"/>
      <c r="F1328" s="243"/>
      <c r="G1328" s="211"/>
    </row>
    <row r="1329" spans="1:7">
      <c r="A1329" s="212"/>
      <c r="B1329" s="211"/>
      <c r="C1329" s="211"/>
      <c r="E1329" s="242"/>
      <c r="F1329" s="243"/>
      <c r="G1329" s="211"/>
    </row>
    <row r="1330" spans="1:7">
      <c r="A1330" s="212"/>
      <c r="B1330" s="211"/>
      <c r="C1330" s="211"/>
      <c r="E1330" s="242"/>
      <c r="F1330" s="243"/>
      <c r="G1330" s="211"/>
    </row>
    <row r="1331" spans="1:7">
      <c r="A1331" s="212"/>
      <c r="B1331" s="211"/>
      <c r="C1331" s="211"/>
      <c r="E1331" s="242"/>
      <c r="F1331" s="243"/>
      <c r="G1331" s="211"/>
    </row>
    <row r="1332" spans="1:7">
      <c r="A1332" s="212"/>
      <c r="B1332" s="211"/>
      <c r="C1332" s="211"/>
      <c r="E1332" s="242"/>
      <c r="F1332" s="243"/>
      <c r="G1332" s="211"/>
    </row>
    <row r="1333" spans="1:7">
      <c r="A1333" s="212"/>
      <c r="B1333" s="211"/>
      <c r="C1333" s="211"/>
      <c r="E1333" s="242"/>
      <c r="F1333" s="243"/>
      <c r="G1333" s="211"/>
    </row>
    <row r="1334" spans="1:7">
      <c r="A1334" s="212"/>
      <c r="B1334" s="211"/>
      <c r="C1334" s="211"/>
      <c r="E1334" s="242"/>
      <c r="F1334" s="243"/>
      <c r="G1334" s="211"/>
    </row>
    <row r="1335" spans="1:7">
      <c r="A1335" s="212"/>
      <c r="B1335" s="211"/>
      <c r="C1335" s="211"/>
      <c r="E1335" s="242"/>
      <c r="F1335" s="243"/>
      <c r="G1335" s="211"/>
    </row>
    <row r="1336" spans="1:7">
      <c r="A1336" s="212"/>
      <c r="B1336" s="211"/>
      <c r="C1336" s="211"/>
      <c r="E1336" s="242"/>
      <c r="F1336" s="243"/>
      <c r="G1336" s="211"/>
    </row>
    <row r="1337" spans="1:7">
      <c r="A1337" s="212"/>
      <c r="B1337" s="211"/>
      <c r="C1337" s="211"/>
      <c r="E1337" s="242"/>
      <c r="F1337" s="243"/>
      <c r="G1337" s="211"/>
    </row>
    <row r="1338" spans="1:7">
      <c r="A1338" s="212"/>
      <c r="B1338" s="211"/>
      <c r="C1338" s="211"/>
      <c r="E1338" s="242"/>
      <c r="F1338" s="243"/>
      <c r="G1338" s="211"/>
    </row>
    <row r="1339" spans="1:7">
      <c r="A1339" s="212"/>
      <c r="B1339" s="211"/>
      <c r="C1339" s="211"/>
      <c r="E1339" s="242"/>
      <c r="F1339" s="243"/>
      <c r="G1339" s="211"/>
    </row>
    <row r="1340" spans="1:7">
      <c r="A1340" s="212"/>
      <c r="B1340" s="211"/>
      <c r="C1340" s="211"/>
      <c r="E1340" s="242"/>
      <c r="F1340" s="243"/>
      <c r="G1340" s="211"/>
    </row>
    <row r="1341" spans="1:7">
      <c r="A1341" s="212"/>
      <c r="B1341" s="211"/>
      <c r="C1341" s="211"/>
      <c r="E1341" s="242"/>
      <c r="F1341" s="243"/>
      <c r="G1341" s="211"/>
    </row>
    <row r="1342" spans="1:7">
      <c r="A1342" s="212"/>
      <c r="B1342" s="211"/>
      <c r="C1342" s="211"/>
      <c r="E1342" s="242"/>
      <c r="F1342" s="243"/>
      <c r="G1342" s="211"/>
    </row>
    <row r="1343" spans="1:7">
      <c r="A1343" s="212"/>
      <c r="B1343" s="211"/>
      <c r="C1343" s="211"/>
      <c r="E1343" s="242"/>
      <c r="F1343" s="243"/>
      <c r="G1343" s="211"/>
    </row>
    <row r="1344" spans="1:7">
      <c r="A1344" s="212"/>
      <c r="B1344" s="211"/>
      <c r="C1344" s="211"/>
      <c r="E1344" s="242"/>
      <c r="F1344" s="243"/>
      <c r="G1344" s="211"/>
    </row>
    <row r="1345" spans="1:7">
      <c r="A1345" s="212"/>
      <c r="B1345" s="211"/>
      <c r="C1345" s="211"/>
      <c r="E1345" s="242"/>
      <c r="F1345" s="243"/>
      <c r="G1345" s="211"/>
    </row>
    <row r="1346" spans="1:7">
      <c r="A1346" s="212"/>
      <c r="B1346" s="211"/>
      <c r="C1346" s="211"/>
      <c r="E1346" s="242"/>
      <c r="F1346" s="243"/>
      <c r="G1346" s="211"/>
    </row>
    <row r="1347" spans="1:7">
      <c r="A1347" s="212"/>
      <c r="B1347" s="211"/>
      <c r="C1347" s="211"/>
      <c r="E1347" s="242"/>
      <c r="F1347" s="243"/>
      <c r="G1347" s="211"/>
    </row>
    <row r="1348" spans="1:7">
      <c r="A1348" s="212"/>
      <c r="B1348" s="211"/>
      <c r="C1348" s="211"/>
      <c r="E1348" s="242"/>
      <c r="F1348" s="243"/>
      <c r="G1348" s="211"/>
    </row>
    <row r="1349" spans="1:7">
      <c r="A1349" s="212"/>
      <c r="B1349" s="211"/>
      <c r="C1349" s="211"/>
      <c r="E1349" s="242"/>
      <c r="F1349" s="243"/>
      <c r="G1349" s="211"/>
    </row>
    <row r="1350" spans="1:7">
      <c r="A1350" s="212"/>
      <c r="B1350" s="211"/>
      <c r="C1350" s="211"/>
      <c r="E1350" s="242"/>
      <c r="F1350" s="243"/>
      <c r="G1350" s="211"/>
    </row>
    <row r="1351" spans="1:7">
      <c r="A1351" s="212"/>
      <c r="B1351" s="211"/>
      <c r="C1351" s="211"/>
      <c r="E1351" s="242"/>
      <c r="F1351" s="243"/>
      <c r="G1351" s="211"/>
    </row>
    <row r="1352" spans="1:7">
      <c r="A1352" s="212"/>
      <c r="B1352" s="211"/>
      <c r="C1352" s="211"/>
      <c r="E1352" s="242"/>
      <c r="F1352" s="243"/>
      <c r="G1352" s="211"/>
    </row>
    <row r="1353" spans="1:7">
      <c r="A1353" s="212"/>
      <c r="B1353" s="211"/>
      <c r="C1353" s="211"/>
      <c r="E1353" s="242"/>
      <c r="F1353" s="243"/>
      <c r="G1353" s="211"/>
    </row>
    <row r="1354" spans="1:7">
      <c r="A1354" s="212"/>
      <c r="B1354" s="211"/>
      <c r="C1354" s="211"/>
      <c r="E1354" s="242"/>
      <c r="F1354" s="243"/>
      <c r="G1354" s="211"/>
    </row>
    <row r="1355" spans="1:7">
      <c r="A1355" s="212"/>
      <c r="B1355" s="211"/>
      <c r="C1355" s="211"/>
      <c r="E1355" s="242"/>
      <c r="F1355" s="243"/>
      <c r="G1355" s="211"/>
    </row>
    <row r="1356" spans="1:7">
      <c r="A1356" s="212"/>
      <c r="B1356" s="211"/>
      <c r="C1356" s="211"/>
      <c r="E1356" s="242"/>
      <c r="F1356" s="243"/>
      <c r="G1356" s="211"/>
    </row>
    <row r="1357" spans="1:7">
      <c r="A1357" s="212"/>
      <c r="B1357" s="211"/>
      <c r="C1357" s="211"/>
      <c r="E1357" s="242"/>
      <c r="F1357" s="243"/>
      <c r="G1357" s="211"/>
    </row>
    <row r="1358" spans="1:7">
      <c r="A1358" s="212"/>
      <c r="B1358" s="211"/>
      <c r="C1358" s="211"/>
      <c r="E1358" s="242"/>
      <c r="F1358" s="243"/>
      <c r="G1358" s="211"/>
    </row>
    <row r="1359" spans="1:7">
      <c r="A1359" s="212"/>
      <c r="B1359" s="211"/>
      <c r="C1359" s="211"/>
      <c r="E1359" s="242"/>
      <c r="F1359" s="243"/>
      <c r="G1359" s="211"/>
    </row>
    <row r="1360" spans="1:7">
      <c r="A1360" s="212"/>
      <c r="B1360" s="211"/>
      <c r="C1360" s="211"/>
      <c r="E1360" s="242"/>
      <c r="F1360" s="243"/>
      <c r="G1360" s="211"/>
    </row>
    <row r="1361" spans="1:7">
      <c r="A1361" s="212"/>
      <c r="B1361" s="211"/>
      <c r="C1361" s="211"/>
      <c r="E1361" s="242"/>
      <c r="F1361" s="243"/>
      <c r="G1361" s="211"/>
    </row>
    <row r="1362" spans="1:7">
      <c r="A1362" s="212"/>
      <c r="B1362" s="211"/>
      <c r="C1362" s="211"/>
      <c r="E1362" s="242"/>
      <c r="F1362" s="243"/>
      <c r="G1362" s="211"/>
    </row>
    <row r="1363" spans="1:7">
      <c r="A1363" s="212"/>
      <c r="B1363" s="211"/>
      <c r="C1363" s="211"/>
      <c r="E1363" s="242"/>
      <c r="F1363" s="243"/>
      <c r="G1363" s="211"/>
    </row>
  </sheetData>
  <pageMargins left="0.98425196850393704" right="0.19685039370078741" top="0.98425196850393704" bottom="0.98425196850393704" header="0" footer="0"/>
  <pageSetup paperSize="9" scale="89" orientation="portrait" horizontalDpi="360" verticalDpi="360" r:id="rId1"/>
  <headerFooter alignWithMargins="0">
    <oddHeader>&amp;LElita i.b., d.o.o.&amp;R&amp;P/&amp;N</oddHeader>
  </headerFooter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F8AF-D304-496A-B01F-F34ED3246121}">
  <sheetPr codeName="List4"/>
  <dimension ref="A1:H27"/>
  <sheetViews>
    <sheetView zoomScaleNormal="100" zoomScaleSheetLayoutView="100" workbookViewId="0">
      <selection activeCell="H12" sqref="H12"/>
    </sheetView>
  </sheetViews>
  <sheetFormatPr defaultRowHeight="12.75"/>
  <cols>
    <col min="1" max="1" width="4.7109375" style="164" customWidth="1"/>
    <col min="2" max="2" width="45.7109375" style="141" customWidth="1"/>
    <col min="3" max="3" width="6.7109375" style="141" customWidth="1"/>
    <col min="4" max="4" width="8.5703125" style="141" customWidth="1"/>
    <col min="5" max="5" width="12.7109375" style="238" customWidth="1"/>
    <col min="6" max="6" width="12.7109375" style="241" customWidth="1"/>
    <col min="7" max="8" width="12.7109375" style="141" customWidth="1"/>
    <col min="9" max="16384" width="9.140625" style="141"/>
  </cols>
  <sheetData>
    <row r="1" spans="1:8">
      <c r="A1" s="217" t="s">
        <v>492</v>
      </c>
      <c r="B1" s="218" t="s">
        <v>380</v>
      </c>
      <c r="C1" s="211"/>
      <c r="D1" s="211"/>
      <c r="G1" s="211"/>
      <c r="H1" s="211"/>
    </row>
    <row r="2" spans="1:8">
      <c r="A2" s="181"/>
      <c r="B2" s="191"/>
      <c r="C2" s="211"/>
      <c r="D2" s="211"/>
      <c r="G2" s="211"/>
      <c r="H2" s="211"/>
    </row>
    <row r="3" spans="1:8">
      <c r="A3" s="181" t="s">
        <v>427</v>
      </c>
      <c r="B3" s="191"/>
      <c r="C3" s="211"/>
      <c r="D3" s="211"/>
      <c r="G3" s="211"/>
      <c r="H3" s="211"/>
    </row>
    <row r="4" spans="1:8">
      <c r="A4" s="181"/>
      <c r="B4" s="191"/>
      <c r="C4" s="172" t="s">
        <v>391</v>
      </c>
      <c r="D4" s="173" t="s">
        <v>392</v>
      </c>
      <c r="E4" s="224" t="s">
        <v>393</v>
      </c>
      <c r="F4" s="224" t="s">
        <v>394</v>
      </c>
      <c r="G4" s="211"/>
      <c r="H4" s="211"/>
    </row>
    <row r="5" spans="1:8" ht="38.25">
      <c r="A5" s="164" t="s">
        <v>51</v>
      </c>
      <c r="B5" s="204" t="s">
        <v>479</v>
      </c>
      <c r="C5" s="165" t="s">
        <v>468</v>
      </c>
      <c r="D5" s="206">
        <v>1</v>
      </c>
      <c r="E5" s="238">
        <v>0</v>
      </c>
      <c r="F5" s="238">
        <f>D5*E5</f>
        <v>0</v>
      </c>
      <c r="G5" s="211"/>
      <c r="H5" s="211"/>
    </row>
    <row r="6" spans="1:8">
      <c r="A6" s="181"/>
      <c r="B6" s="191"/>
      <c r="C6" s="211"/>
      <c r="D6" s="211"/>
      <c r="G6" s="211"/>
      <c r="H6" s="211"/>
    </row>
    <row r="7" spans="1:8" ht="38.25">
      <c r="A7" s="164" t="s">
        <v>56</v>
      </c>
      <c r="B7" s="204" t="s">
        <v>480</v>
      </c>
      <c r="C7" s="165" t="s">
        <v>468</v>
      </c>
      <c r="D7" s="206">
        <v>1</v>
      </c>
      <c r="E7" s="238">
        <v>0</v>
      </c>
      <c r="F7" s="238">
        <f>D7*E7</f>
        <v>0</v>
      </c>
      <c r="G7" s="211"/>
      <c r="H7" s="211"/>
    </row>
    <row r="8" spans="1:8">
      <c r="A8" s="181"/>
      <c r="B8" s="191"/>
      <c r="C8" s="211"/>
      <c r="D8" s="211"/>
      <c r="G8" s="211"/>
      <c r="H8" s="211"/>
    </row>
    <row r="9" spans="1:8" ht="45.75" customHeight="1">
      <c r="A9" s="181" t="s">
        <v>59</v>
      </c>
      <c r="B9" s="186" t="s">
        <v>481</v>
      </c>
      <c r="C9" s="187" t="s">
        <v>1</v>
      </c>
      <c r="D9" s="188">
        <v>1</v>
      </c>
      <c r="E9" s="238">
        <v>0</v>
      </c>
      <c r="F9" s="238">
        <f>D9*E9</f>
        <v>0</v>
      </c>
      <c r="G9" s="211"/>
      <c r="H9" s="211"/>
    </row>
    <row r="10" spans="1:8">
      <c r="A10" s="219"/>
      <c r="B10" s="186" t="s">
        <v>482</v>
      </c>
      <c r="C10" s="187"/>
      <c r="D10" s="220"/>
      <c r="E10" s="245"/>
      <c r="F10" s="246"/>
    </row>
    <row r="11" spans="1:8">
      <c r="A11" s="219"/>
      <c r="B11" s="186" t="s">
        <v>483</v>
      </c>
      <c r="C11" s="187"/>
      <c r="D11" s="220"/>
      <c r="E11" s="245"/>
      <c r="F11" s="246"/>
    </row>
    <row r="12" spans="1:8">
      <c r="A12" s="219"/>
      <c r="B12" s="186" t="s">
        <v>484</v>
      </c>
      <c r="C12" s="187"/>
      <c r="D12" s="220"/>
      <c r="E12" s="245"/>
      <c r="F12" s="246"/>
    </row>
    <row r="13" spans="1:8">
      <c r="A13" s="219"/>
      <c r="B13" s="186" t="s">
        <v>485</v>
      </c>
      <c r="C13" s="187"/>
      <c r="D13" s="220"/>
      <c r="E13" s="245"/>
      <c r="F13" s="246"/>
    </row>
    <row r="14" spans="1:8">
      <c r="A14" s="219"/>
      <c r="B14" s="186" t="s">
        <v>486</v>
      </c>
      <c r="C14" s="187"/>
      <c r="D14" s="220"/>
      <c r="E14" s="245"/>
      <c r="F14" s="246"/>
    </row>
    <row r="15" spans="1:8" ht="25.5">
      <c r="A15" s="181"/>
      <c r="B15" s="186" t="s">
        <v>487</v>
      </c>
      <c r="C15" s="211"/>
      <c r="D15" s="211"/>
      <c r="G15" s="211"/>
      <c r="H15" s="211"/>
    </row>
    <row r="16" spans="1:8">
      <c r="A16" s="181"/>
      <c r="B16" s="191"/>
      <c r="C16" s="211"/>
      <c r="D16" s="211"/>
      <c r="G16" s="211"/>
      <c r="H16" s="211"/>
    </row>
    <row r="17" spans="1:6" ht="46.5" customHeight="1">
      <c r="A17" s="181" t="s">
        <v>61</v>
      </c>
      <c r="B17" s="186" t="s">
        <v>488</v>
      </c>
      <c r="C17" s="165" t="s">
        <v>1</v>
      </c>
      <c r="D17" s="206">
        <v>1</v>
      </c>
      <c r="E17" s="238">
        <v>0</v>
      </c>
      <c r="F17" s="238">
        <f>D17*E17</f>
        <v>0</v>
      </c>
    </row>
    <row r="18" spans="1:6">
      <c r="A18" s="219"/>
      <c r="B18" s="186" t="s">
        <v>482</v>
      </c>
      <c r="C18" s="187"/>
      <c r="D18" s="220"/>
      <c r="E18" s="245"/>
      <c r="F18" s="246"/>
    </row>
    <row r="19" spans="1:6">
      <c r="A19" s="219"/>
      <c r="B19" s="186" t="s">
        <v>483</v>
      </c>
      <c r="C19" s="187"/>
      <c r="D19" s="220"/>
      <c r="E19" s="245"/>
      <c r="F19" s="246"/>
    </row>
    <row r="20" spans="1:6">
      <c r="A20" s="219"/>
      <c r="B20" s="186" t="s">
        <v>489</v>
      </c>
      <c r="C20" s="187"/>
      <c r="D20" s="220"/>
      <c r="E20" s="245"/>
      <c r="F20" s="246"/>
    </row>
    <row r="21" spans="1:6">
      <c r="A21" s="219"/>
      <c r="B21" s="186" t="s">
        <v>490</v>
      </c>
      <c r="C21" s="187"/>
      <c r="D21" s="220"/>
      <c r="E21" s="245"/>
      <c r="F21" s="246"/>
    </row>
    <row r="22" spans="1:6">
      <c r="A22" s="219"/>
      <c r="B22" s="186" t="s">
        <v>491</v>
      </c>
      <c r="C22" s="187"/>
      <c r="D22" s="220"/>
      <c r="E22" s="245"/>
      <c r="F22" s="246"/>
    </row>
    <row r="23" spans="1:6" ht="25.5">
      <c r="A23" s="219"/>
      <c r="B23" s="186" t="s">
        <v>487</v>
      </c>
      <c r="C23" s="187"/>
      <c r="D23" s="220"/>
      <c r="E23" s="245"/>
      <c r="F23" s="246"/>
    </row>
    <row r="24" spans="1:6">
      <c r="A24" s="181"/>
      <c r="B24" s="186"/>
      <c r="C24" s="191"/>
      <c r="D24" s="191"/>
    </row>
    <row r="25" spans="1:6">
      <c r="A25" s="181" t="s">
        <v>65</v>
      </c>
      <c r="B25" s="186" t="s">
        <v>415</v>
      </c>
      <c r="C25" s="187" t="s">
        <v>416</v>
      </c>
      <c r="D25" s="188">
        <v>5</v>
      </c>
      <c r="E25" s="231"/>
      <c r="F25" s="231">
        <f>SUM(F5:F24)*D25/100</f>
        <v>0</v>
      </c>
    </row>
    <row r="26" spans="1:6">
      <c r="A26" s="181"/>
      <c r="B26" s="191"/>
      <c r="C26" s="191"/>
      <c r="D26" s="191"/>
    </row>
    <row r="27" spans="1:6">
      <c r="A27" s="213" t="s">
        <v>493</v>
      </c>
      <c r="B27" s="214"/>
      <c r="C27" s="215"/>
      <c r="D27" s="221"/>
      <c r="E27" s="247"/>
      <c r="F27" s="247">
        <f>SUM(F5:F25)</f>
        <v>0</v>
      </c>
    </row>
  </sheetData>
  <pageMargins left="0.98425196850393704" right="0.19685039370078741" top="0.98425196850393704" bottom="0.98425196850393704" header="0" footer="0"/>
  <pageSetup paperSize="9" scale="82" orientation="portrait" horizontalDpi="360" verticalDpi="360" r:id="rId1"/>
  <headerFooter alignWithMargins="0">
    <oddHeader>&amp;LElita i.b., d.o.o.&amp;R&amp;P/&amp;N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F9BF-D237-4ECB-82EB-49CFF3805CD4}">
  <sheetPr codeName="List5"/>
  <dimension ref="A1:M26"/>
  <sheetViews>
    <sheetView zoomScaleNormal="100" zoomScaleSheetLayoutView="80" workbookViewId="0">
      <selection activeCell="J9" sqref="J9"/>
    </sheetView>
  </sheetViews>
  <sheetFormatPr defaultRowHeight="12.75"/>
  <cols>
    <col min="1" max="1" width="4.7109375" style="250" customWidth="1"/>
    <col min="2" max="2" width="45.7109375" style="249" customWidth="1"/>
    <col min="3" max="3" width="6.7109375" style="249" customWidth="1"/>
    <col min="4" max="4" width="9.85546875" style="249" customWidth="1"/>
    <col min="5" max="5" width="12.7109375" style="274" customWidth="1"/>
    <col min="6" max="6" width="12.7109375" style="275" customWidth="1"/>
    <col min="7" max="7" width="12.7109375" style="249" customWidth="1"/>
    <col min="8" max="8" width="11.5703125" style="249" customWidth="1"/>
    <col min="9" max="16384" width="9.140625" style="249"/>
  </cols>
  <sheetData>
    <row r="1" spans="1:12">
      <c r="A1" s="248" t="s">
        <v>505</v>
      </c>
      <c r="B1" s="248" t="s">
        <v>381</v>
      </c>
    </row>
    <row r="3" spans="1:12">
      <c r="A3" s="250" t="s">
        <v>427</v>
      </c>
    </row>
    <row r="4" spans="1:12">
      <c r="C4" s="251" t="s">
        <v>391</v>
      </c>
      <c r="D4" s="252" t="s">
        <v>392</v>
      </c>
      <c r="E4" s="276" t="s">
        <v>393</v>
      </c>
      <c r="F4" s="276" t="s">
        <v>394</v>
      </c>
    </row>
    <row r="5" spans="1:12" ht="38.25">
      <c r="A5" s="253" t="s">
        <v>51</v>
      </c>
      <c r="B5" s="254" t="s">
        <v>494</v>
      </c>
      <c r="C5" s="255" t="s">
        <v>9</v>
      </c>
      <c r="D5" s="256">
        <v>1</v>
      </c>
      <c r="E5" s="274">
        <v>0</v>
      </c>
      <c r="F5" s="277">
        <f>D5*E5</f>
        <v>0</v>
      </c>
    </row>
    <row r="6" spans="1:12">
      <c r="A6" s="253"/>
      <c r="C6" s="255"/>
      <c r="D6" s="256"/>
      <c r="F6" s="274"/>
    </row>
    <row r="7" spans="1:12" ht="38.25">
      <c r="A7" s="253" t="s">
        <v>56</v>
      </c>
      <c r="B7" s="254" t="s">
        <v>495</v>
      </c>
      <c r="C7" s="255" t="s">
        <v>1</v>
      </c>
      <c r="D7" s="256">
        <v>21</v>
      </c>
      <c r="E7" s="277">
        <v>0</v>
      </c>
      <c r="F7" s="277">
        <f>D7*E7</f>
        <v>0</v>
      </c>
    </row>
    <row r="8" spans="1:12">
      <c r="A8" s="253"/>
      <c r="B8" s="254"/>
      <c r="C8" s="255"/>
      <c r="D8" s="256"/>
      <c r="F8" s="274"/>
    </row>
    <row r="9" spans="1:12" ht="38.25">
      <c r="A9" s="253" t="s">
        <v>59</v>
      </c>
      <c r="B9" s="254" t="s">
        <v>496</v>
      </c>
      <c r="C9" s="255" t="s">
        <v>1</v>
      </c>
      <c r="D9" s="256">
        <v>6</v>
      </c>
      <c r="E9" s="277">
        <v>0</v>
      </c>
      <c r="F9" s="277">
        <f>D9*E9</f>
        <v>0</v>
      </c>
    </row>
    <row r="10" spans="1:12">
      <c r="A10" s="253"/>
      <c r="B10" s="254"/>
      <c r="C10" s="255"/>
      <c r="D10" s="256"/>
      <c r="F10" s="274"/>
      <c r="L10" s="249" t="s">
        <v>497</v>
      </c>
    </row>
    <row r="11" spans="1:12">
      <c r="A11" s="253" t="s">
        <v>61</v>
      </c>
      <c r="B11" s="254" t="s">
        <v>498</v>
      </c>
      <c r="C11" s="255" t="s">
        <v>430</v>
      </c>
      <c r="D11" s="256">
        <v>1800</v>
      </c>
      <c r="E11" s="274">
        <v>0</v>
      </c>
      <c r="F11" s="274">
        <f>D11*E11</f>
        <v>0</v>
      </c>
    </row>
    <row r="12" spans="1:12">
      <c r="A12" s="253"/>
      <c r="B12" s="254"/>
      <c r="C12" s="255"/>
      <c r="D12" s="256"/>
      <c r="F12" s="274"/>
    </row>
    <row r="13" spans="1:12" ht="25.5">
      <c r="A13" s="257" t="s">
        <v>65</v>
      </c>
      <c r="B13" s="258" t="s">
        <v>499</v>
      </c>
      <c r="C13" s="259"/>
      <c r="D13" s="259"/>
      <c r="E13" s="277"/>
      <c r="F13" s="277"/>
      <c r="G13" s="260"/>
    </row>
    <row r="14" spans="1:12">
      <c r="A14" s="258"/>
      <c r="B14" s="258" t="s">
        <v>500</v>
      </c>
      <c r="C14" s="259" t="s">
        <v>430</v>
      </c>
      <c r="D14" s="259">
        <v>20</v>
      </c>
      <c r="E14" s="277">
        <v>0</v>
      </c>
      <c r="F14" s="277">
        <f>D14*E14</f>
        <v>0</v>
      </c>
      <c r="G14" s="260"/>
    </row>
    <row r="15" spans="1:12">
      <c r="A15" s="258"/>
      <c r="B15" s="258"/>
      <c r="C15" s="259"/>
      <c r="D15" s="259"/>
      <c r="E15" s="277"/>
      <c r="F15" s="277"/>
      <c r="G15" s="260"/>
    </row>
    <row r="16" spans="1:12">
      <c r="A16" s="261" t="s">
        <v>68</v>
      </c>
      <c r="B16" s="262" t="s">
        <v>501</v>
      </c>
      <c r="C16" s="259" t="s">
        <v>1</v>
      </c>
      <c r="D16" s="259">
        <v>1</v>
      </c>
      <c r="E16" s="277">
        <v>0</v>
      </c>
      <c r="F16" s="277">
        <f>D16*E16</f>
        <v>0</v>
      </c>
      <c r="G16" s="263"/>
      <c r="H16" s="260"/>
    </row>
    <row r="17" spans="1:13">
      <c r="A17" s="264"/>
      <c r="B17" s="263"/>
      <c r="C17" s="263"/>
      <c r="D17" s="263"/>
      <c r="E17" s="277"/>
      <c r="F17" s="278"/>
      <c r="G17" s="263"/>
      <c r="H17" s="260"/>
    </row>
    <row r="18" spans="1:13">
      <c r="A18" s="261" t="s">
        <v>95</v>
      </c>
      <c r="B18" s="262" t="s">
        <v>415</v>
      </c>
      <c r="C18" s="266" t="s">
        <v>416</v>
      </c>
      <c r="D18" s="267">
        <v>5</v>
      </c>
      <c r="E18" s="277"/>
      <c r="F18" s="277">
        <f>SUM(F5:F16)*D18/100</f>
        <v>0</v>
      </c>
      <c r="G18" s="263"/>
      <c r="H18" s="260"/>
    </row>
    <row r="19" spans="1:13">
      <c r="A19" s="264"/>
      <c r="B19" s="263"/>
      <c r="C19" s="263"/>
      <c r="D19" s="263"/>
      <c r="E19" s="277"/>
      <c r="F19" s="278"/>
      <c r="G19" s="265"/>
      <c r="H19" s="268"/>
    </row>
    <row r="20" spans="1:13">
      <c r="A20" s="213" t="s">
        <v>504</v>
      </c>
      <c r="B20" s="214"/>
      <c r="C20" s="215"/>
      <c r="D20" s="221"/>
      <c r="E20" s="240"/>
      <c r="F20" s="240">
        <f>SUM(F5:F18)</f>
        <v>0</v>
      </c>
      <c r="G20" s="263"/>
      <c r="H20" s="268"/>
    </row>
    <row r="21" spans="1:13">
      <c r="A21" s="269"/>
      <c r="B21" s="270"/>
      <c r="C21" s="271"/>
      <c r="D21" s="272"/>
      <c r="E21" s="279"/>
      <c r="F21" s="279"/>
      <c r="G21" s="260"/>
      <c r="H21" s="260"/>
    </row>
    <row r="23" spans="1:13">
      <c r="A23" s="253"/>
      <c r="B23" s="273"/>
      <c r="C23" s="255"/>
      <c r="D23" s="256"/>
      <c r="F23" s="274"/>
    </row>
    <row r="24" spans="1:13">
      <c r="J24" s="249" t="s">
        <v>502</v>
      </c>
    </row>
    <row r="26" spans="1:13">
      <c r="M26" s="249" t="s">
        <v>503</v>
      </c>
    </row>
  </sheetData>
  <pageMargins left="0.98425196850393704" right="0.19685039370078741" top="0.98425196850393704" bottom="0.98425196850393704" header="0" footer="0"/>
  <pageSetup paperSize="9" scale="90" orientation="portrait" horizontalDpi="360" verticalDpi="360" r:id="rId1"/>
  <headerFooter alignWithMargins="0">
    <oddHeader>&amp;LElita i.b., d.o.o.&amp;R&amp;P/&amp;N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CA5C-A30C-4323-83D6-D3D868C3BFBB}">
  <dimension ref="A1:F16"/>
  <sheetViews>
    <sheetView workbookViewId="0">
      <selection activeCell="K12" sqref="K12"/>
    </sheetView>
  </sheetViews>
  <sheetFormatPr defaultRowHeight="12.75"/>
  <cols>
    <col min="1" max="1" width="4.85546875" style="249" customWidth="1"/>
    <col min="2" max="2" width="39.5703125" style="249" customWidth="1"/>
    <col min="3" max="4" width="9.140625" style="249"/>
    <col min="5" max="6" width="9.140625" style="275"/>
    <col min="7" max="16384" width="9.140625" style="249"/>
  </cols>
  <sheetData>
    <row r="1" spans="1:6">
      <c r="A1" s="248" t="s">
        <v>513</v>
      </c>
      <c r="B1" s="248" t="s">
        <v>382</v>
      </c>
      <c r="E1" s="274"/>
    </row>
    <row r="2" spans="1:6">
      <c r="A2" s="250"/>
      <c r="E2" s="274"/>
    </row>
    <row r="3" spans="1:6">
      <c r="A3" s="250" t="s">
        <v>427</v>
      </c>
      <c r="E3" s="274"/>
    </row>
    <row r="4" spans="1:6">
      <c r="A4" s="250"/>
      <c r="C4" s="251" t="s">
        <v>391</v>
      </c>
      <c r="D4" s="252" t="s">
        <v>392</v>
      </c>
      <c r="E4" s="276" t="s">
        <v>393</v>
      </c>
      <c r="F4" s="276" t="s">
        <v>394</v>
      </c>
    </row>
    <row r="5" spans="1:6" ht="45.75" customHeight="1">
      <c r="A5" s="280" t="s">
        <v>51</v>
      </c>
      <c r="B5" s="281" t="s">
        <v>506</v>
      </c>
      <c r="C5" s="255" t="s">
        <v>1</v>
      </c>
      <c r="D5" s="256">
        <v>2</v>
      </c>
      <c r="E5" s="274">
        <v>0</v>
      </c>
      <c r="F5" s="274">
        <f>D5*E5</f>
        <v>0</v>
      </c>
    </row>
    <row r="6" spans="1:6">
      <c r="A6" s="253"/>
      <c r="B6" s="282"/>
      <c r="C6" s="255"/>
      <c r="D6" s="256"/>
      <c r="E6" s="274"/>
      <c r="F6" s="274"/>
    </row>
    <row r="7" spans="1:6" ht="32.25" customHeight="1">
      <c r="A7" s="253" t="s">
        <v>56</v>
      </c>
      <c r="B7" s="273" t="s">
        <v>507</v>
      </c>
      <c r="C7" s="255"/>
      <c r="D7" s="256"/>
      <c r="E7" s="274"/>
      <c r="F7" s="274"/>
    </row>
    <row r="8" spans="1:6">
      <c r="A8" s="250"/>
      <c r="B8" s="281" t="s">
        <v>508</v>
      </c>
      <c r="C8" s="283" t="s">
        <v>430</v>
      </c>
      <c r="D8" s="249">
        <v>45</v>
      </c>
      <c r="E8" s="274">
        <v>0</v>
      </c>
      <c r="F8" s="274">
        <f>D8*E8</f>
        <v>0</v>
      </c>
    </row>
    <row r="9" spans="1:6">
      <c r="A9" s="250"/>
      <c r="B9" s="281" t="s">
        <v>509</v>
      </c>
      <c r="C9" s="283" t="s">
        <v>430</v>
      </c>
      <c r="D9" s="249">
        <v>120</v>
      </c>
      <c r="E9" s="274">
        <v>0</v>
      </c>
      <c r="F9" s="274">
        <f>D9*E9</f>
        <v>0</v>
      </c>
    </row>
    <row r="10" spans="1:6">
      <c r="A10" s="250"/>
      <c r="B10" s="281" t="s">
        <v>510</v>
      </c>
      <c r="C10" s="283" t="s">
        <v>430</v>
      </c>
      <c r="D10" s="249">
        <v>90</v>
      </c>
      <c r="E10" s="274">
        <v>0</v>
      </c>
      <c r="F10" s="274">
        <f>D10*E10</f>
        <v>0</v>
      </c>
    </row>
    <row r="11" spans="1:6">
      <c r="A11" s="253"/>
      <c r="B11" s="273"/>
      <c r="C11" s="255"/>
      <c r="D11" s="256"/>
      <c r="E11" s="274"/>
      <c r="F11" s="274"/>
    </row>
    <row r="12" spans="1:6" ht="29.25" customHeight="1">
      <c r="A12" s="253" t="s">
        <v>59</v>
      </c>
      <c r="B12" s="273" t="s">
        <v>511</v>
      </c>
      <c r="C12" s="255" t="s">
        <v>1</v>
      </c>
      <c r="D12" s="256">
        <v>25</v>
      </c>
      <c r="E12" s="274">
        <v>0</v>
      </c>
      <c r="F12" s="274">
        <f>D12*E12</f>
        <v>0</v>
      </c>
    </row>
    <row r="13" spans="1:6">
      <c r="A13" s="253"/>
      <c r="B13" s="273"/>
      <c r="C13" s="255"/>
      <c r="D13" s="256"/>
      <c r="E13" s="274"/>
      <c r="F13" s="274"/>
    </row>
    <row r="14" spans="1:6">
      <c r="A14" s="253" t="s">
        <v>61</v>
      </c>
      <c r="B14" s="273" t="s">
        <v>512</v>
      </c>
      <c r="C14" s="255" t="s">
        <v>416</v>
      </c>
      <c r="D14" s="256">
        <v>5</v>
      </c>
      <c r="E14" s="274"/>
      <c r="F14" s="274">
        <f>SUM(F5:F13)*D14/100</f>
        <v>0</v>
      </c>
    </row>
    <row r="15" spans="1:6">
      <c r="A15" s="250"/>
      <c r="E15" s="274"/>
    </row>
    <row r="16" spans="1:6">
      <c r="A16" s="176" t="s">
        <v>514</v>
      </c>
      <c r="B16" s="284"/>
      <c r="C16" s="285"/>
      <c r="D16" s="286"/>
      <c r="E16" s="247"/>
      <c r="F16" s="247">
        <f>SUM(F5:F14)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4FA3-EBC8-4913-BC0F-8EE555FF8171}">
  <dimension ref="A1:IV87"/>
  <sheetViews>
    <sheetView topLeftCell="A59" zoomScaleNormal="100" zoomScaleSheetLayoutView="100" workbookViewId="0">
      <selection activeCell="K75" sqref="K75"/>
    </sheetView>
  </sheetViews>
  <sheetFormatPr defaultColWidth="9" defaultRowHeight="14.25"/>
  <cols>
    <col min="1" max="1" width="4.5703125" style="288" customWidth="1"/>
    <col min="2" max="2" width="44.28515625" style="291" customWidth="1"/>
    <col min="3" max="3" width="6.7109375" style="288" customWidth="1"/>
    <col min="4" max="4" width="7.85546875" style="287" customWidth="1"/>
    <col min="5" max="5" width="10" style="320" customWidth="1"/>
    <col min="6" max="6" width="13.85546875" style="320" customWidth="1"/>
    <col min="7" max="7" width="14.42578125" style="288" customWidth="1"/>
    <col min="8" max="16384" width="9" style="288"/>
  </cols>
  <sheetData>
    <row r="1" spans="1:256" ht="15">
      <c r="A1" s="294" t="s">
        <v>516</v>
      </c>
      <c r="B1" s="293"/>
      <c r="C1" s="287"/>
      <c r="E1" s="318"/>
      <c r="F1" s="318"/>
    </row>
    <row r="2" spans="1:256" ht="15" thickBot="1">
      <c r="A2" s="315"/>
      <c r="B2" s="316"/>
      <c r="C2" s="315"/>
      <c r="D2" s="317"/>
      <c r="E2" s="319"/>
      <c r="F2" s="319"/>
    </row>
    <row r="3" spans="1:256" ht="19.5" customHeight="1" thickTop="1">
      <c r="A3" s="287"/>
      <c r="B3" s="293"/>
      <c r="C3" s="251" t="s">
        <v>391</v>
      </c>
      <c r="D3" s="252" t="s">
        <v>392</v>
      </c>
      <c r="E3" s="276" t="s">
        <v>393</v>
      </c>
      <c r="F3" s="276" t="s">
        <v>394</v>
      </c>
    </row>
    <row r="4" spans="1:256" ht="102">
      <c r="A4" s="295" t="s">
        <v>51</v>
      </c>
      <c r="B4" s="296" t="s">
        <v>519</v>
      </c>
      <c r="D4" s="288"/>
      <c r="G4" s="289"/>
      <c r="H4" s="289"/>
    </row>
    <row r="5" spans="1:256" ht="12.75">
      <c r="A5" s="297"/>
      <c r="B5" s="298" t="s">
        <v>497</v>
      </c>
      <c r="C5" s="299" t="s">
        <v>9</v>
      </c>
      <c r="D5" s="300">
        <v>1</v>
      </c>
      <c r="E5" s="320">
        <v>0</v>
      </c>
      <c r="F5" s="320">
        <f>D5*E5</f>
        <v>0</v>
      </c>
      <c r="G5" s="301"/>
      <c r="H5" s="301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  <c r="AT5" s="290"/>
      <c r="AU5" s="290"/>
      <c r="AV5" s="290"/>
      <c r="AW5" s="290"/>
      <c r="AX5" s="290"/>
      <c r="AY5" s="290"/>
      <c r="AZ5" s="290"/>
      <c r="BA5" s="290"/>
      <c r="BB5" s="290"/>
      <c r="BC5" s="290"/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90"/>
      <c r="BX5" s="290"/>
      <c r="BY5" s="290"/>
      <c r="BZ5" s="290"/>
      <c r="CA5" s="290"/>
      <c r="CB5" s="290"/>
      <c r="CC5" s="290"/>
      <c r="CD5" s="290"/>
      <c r="CE5" s="290"/>
      <c r="CF5" s="290"/>
      <c r="CG5" s="290"/>
      <c r="CH5" s="290"/>
      <c r="CI5" s="290"/>
      <c r="CJ5" s="290"/>
      <c r="CK5" s="290"/>
      <c r="CL5" s="290"/>
      <c r="CM5" s="290"/>
      <c r="CN5" s="290"/>
      <c r="CO5" s="290"/>
      <c r="CP5" s="290"/>
      <c r="CQ5" s="290"/>
      <c r="CR5" s="290"/>
      <c r="CS5" s="290"/>
      <c r="CT5" s="290"/>
      <c r="CU5" s="290"/>
      <c r="CV5" s="290"/>
      <c r="CW5" s="290"/>
      <c r="CX5" s="290"/>
      <c r="CY5" s="290"/>
      <c r="CZ5" s="290"/>
      <c r="DA5" s="290"/>
      <c r="DB5" s="290"/>
      <c r="DC5" s="290"/>
      <c r="DD5" s="290"/>
      <c r="DE5" s="290"/>
      <c r="DF5" s="290"/>
      <c r="DG5" s="290"/>
      <c r="DH5" s="290"/>
      <c r="DI5" s="290"/>
      <c r="DJ5" s="290"/>
      <c r="DK5" s="290"/>
      <c r="DL5" s="290"/>
      <c r="DM5" s="290"/>
      <c r="DN5" s="290"/>
      <c r="DO5" s="290"/>
      <c r="DP5" s="290"/>
      <c r="DQ5" s="290"/>
      <c r="DR5" s="290"/>
      <c r="DS5" s="290"/>
      <c r="DT5" s="290"/>
      <c r="DU5" s="290"/>
      <c r="DV5" s="290"/>
      <c r="DW5" s="290"/>
      <c r="DX5" s="290"/>
      <c r="DY5" s="290"/>
      <c r="DZ5" s="290"/>
      <c r="EA5" s="290"/>
      <c r="EB5" s="290"/>
      <c r="EC5" s="290"/>
      <c r="ED5" s="290"/>
      <c r="EE5" s="290"/>
      <c r="EF5" s="290"/>
      <c r="EG5" s="290"/>
      <c r="EH5" s="290"/>
      <c r="EI5" s="290"/>
      <c r="EJ5" s="290"/>
      <c r="EK5" s="290"/>
      <c r="EL5" s="290"/>
      <c r="EM5" s="290"/>
      <c r="EN5" s="290"/>
      <c r="EO5" s="290"/>
      <c r="EP5" s="290"/>
      <c r="EQ5" s="290"/>
      <c r="ER5" s="290"/>
      <c r="ES5" s="290"/>
      <c r="ET5" s="290"/>
      <c r="EU5" s="290"/>
      <c r="EV5" s="290"/>
      <c r="EW5" s="290"/>
      <c r="EX5" s="290"/>
      <c r="EY5" s="290"/>
      <c r="EZ5" s="290"/>
      <c r="FA5" s="290"/>
      <c r="FB5" s="290"/>
      <c r="FC5" s="290"/>
      <c r="FD5" s="290"/>
      <c r="FE5" s="290"/>
      <c r="FF5" s="290"/>
      <c r="FG5" s="290"/>
      <c r="FH5" s="290"/>
      <c r="FI5" s="290"/>
      <c r="FJ5" s="290"/>
      <c r="FK5" s="290"/>
      <c r="FL5" s="290"/>
      <c r="FM5" s="290"/>
      <c r="FN5" s="290"/>
      <c r="FO5" s="290"/>
      <c r="FP5" s="290"/>
      <c r="FQ5" s="290"/>
      <c r="FR5" s="290"/>
      <c r="FS5" s="290"/>
      <c r="FT5" s="290"/>
      <c r="FU5" s="290"/>
      <c r="FV5" s="290"/>
      <c r="FW5" s="290"/>
      <c r="FX5" s="290"/>
      <c r="FY5" s="290"/>
      <c r="FZ5" s="290"/>
      <c r="GA5" s="290"/>
      <c r="GB5" s="290"/>
      <c r="GC5" s="290"/>
      <c r="GD5" s="290"/>
      <c r="GE5" s="290"/>
      <c r="GF5" s="290"/>
      <c r="GG5" s="290"/>
      <c r="GH5" s="290"/>
      <c r="GI5" s="290"/>
      <c r="GJ5" s="290"/>
      <c r="GK5" s="290"/>
      <c r="GL5" s="290"/>
      <c r="GM5" s="290"/>
      <c r="GN5" s="290"/>
      <c r="GO5" s="290"/>
      <c r="GP5" s="290"/>
      <c r="GQ5" s="290"/>
      <c r="GR5" s="290"/>
      <c r="GS5" s="290"/>
      <c r="GT5" s="290"/>
      <c r="GU5" s="290"/>
      <c r="GV5" s="290"/>
      <c r="GW5" s="290"/>
      <c r="GX5" s="290"/>
      <c r="GY5" s="290"/>
      <c r="GZ5" s="290"/>
      <c r="HA5" s="290"/>
      <c r="HB5" s="290"/>
      <c r="HC5" s="290"/>
      <c r="HD5" s="290"/>
      <c r="HE5" s="290"/>
      <c r="HF5" s="290"/>
      <c r="HG5" s="290"/>
      <c r="HH5" s="290"/>
      <c r="HI5" s="290"/>
      <c r="HJ5" s="290"/>
      <c r="HK5" s="290"/>
      <c r="HL5" s="290"/>
      <c r="HM5" s="290"/>
      <c r="HN5" s="290"/>
      <c r="HO5" s="290"/>
      <c r="HP5" s="290"/>
      <c r="HQ5" s="290"/>
      <c r="HR5" s="290"/>
      <c r="HS5" s="290"/>
      <c r="HT5" s="290"/>
      <c r="HU5" s="290"/>
      <c r="HV5" s="290"/>
      <c r="HW5" s="290"/>
      <c r="HX5" s="290"/>
      <c r="HY5" s="290"/>
      <c r="HZ5" s="290"/>
      <c r="IA5" s="290"/>
      <c r="IB5" s="290"/>
      <c r="IC5" s="290"/>
      <c r="ID5" s="290"/>
      <c r="IE5" s="290"/>
      <c r="IF5" s="290"/>
      <c r="IG5" s="290"/>
      <c r="IH5" s="290"/>
      <c r="II5" s="290"/>
      <c r="IJ5" s="290"/>
      <c r="IK5" s="290"/>
      <c r="IL5" s="290"/>
      <c r="IM5" s="290"/>
      <c r="IN5" s="290"/>
      <c r="IO5" s="290"/>
      <c r="IP5" s="290"/>
      <c r="IQ5" s="290"/>
      <c r="IR5" s="290"/>
      <c r="IS5" s="290"/>
      <c r="IT5" s="290"/>
      <c r="IU5" s="290"/>
      <c r="IV5" s="290"/>
    </row>
    <row r="6" spans="1:256" ht="12.75">
      <c r="A6" s="297"/>
      <c r="B6" s="298"/>
      <c r="C6" s="299"/>
      <c r="D6" s="300"/>
      <c r="G6" s="301"/>
      <c r="H6" s="301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0"/>
      <c r="FH6" s="290"/>
      <c r="FI6" s="290"/>
      <c r="FJ6" s="290"/>
      <c r="FK6" s="290"/>
      <c r="FL6" s="290"/>
      <c r="FM6" s="290"/>
      <c r="FN6" s="290"/>
      <c r="FO6" s="290"/>
      <c r="FP6" s="290"/>
      <c r="FQ6" s="290"/>
      <c r="FR6" s="290"/>
      <c r="FS6" s="290"/>
      <c r="FT6" s="290"/>
      <c r="FU6" s="290"/>
      <c r="FV6" s="290"/>
      <c r="FW6" s="290"/>
      <c r="FX6" s="290"/>
      <c r="FY6" s="290"/>
      <c r="FZ6" s="290"/>
      <c r="GA6" s="290"/>
      <c r="GB6" s="290"/>
      <c r="GC6" s="290"/>
      <c r="GD6" s="290"/>
      <c r="GE6" s="290"/>
      <c r="GF6" s="290"/>
      <c r="GG6" s="290"/>
      <c r="GH6" s="290"/>
      <c r="GI6" s="290"/>
      <c r="GJ6" s="290"/>
      <c r="GK6" s="290"/>
      <c r="GL6" s="290"/>
      <c r="GM6" s="290"/>
      <c r="GN6" s="290"/>
      <c r="GO6" s="290"/>
      <c r="GP6" s="290"/>
      <c r="GQ6" s="290"/>
      <c r="GR6" s="290"/>
      <c r="GS6" s="290"/>
      <c r="GT6" s="290"/>
      <c r="GU6" s="290"/>
      <c r="GV6" s="290"/>
      <c r="GW6" s="290"/>
      <c r="GX6" s="290"/>
      <c r="GY6" s="290"/>
      <c r="GZ6" s="290"/>
      <c r="HA6" s="290"/>
      <c r="HB6" s="290"/>
      <c r="HC6" s="290"/>
      <c r="HD6" s="290"/>
      <c r="HE6" s="290"/>
      <c r="HF6" s="290"/>
      <c r="HG6" s="290"/>
      <c r="HH6" s="290"/>
      <c r="HI6" s="290"/>
      <c r="HJ6" s="290"/>
      <c r="HK6" s="290"/>
      <c r="HL6" s="290"/>
      <c r="HM6" s="290"/>
      <c r="HN6" s="290"/>
      <c r="HO6" s="290"/>
      <c r="HP6" s="290"/>
      <c r="HQ6" s="290"/>
      <c r="HR6" s="290"/>
      <c r="HS6" s="290"/>
      <c r="HT6" s="290"/>
      <c r="HU6" s="290"/>
      <c r="HV6" s="290"/>
      <c r="HW6" s="290"/>
      <c r="HX6" s="290"/>
      <c r="HY6" s="290"/>
      <c r="HZ6" s="290"/>
      <c r="IA6" s="290"/>
      <c r="IB6" s="290"/>
      <c r="IC6" s="290"/>
      <c r="ID6" s="290"/>
      <c r="IE6" s="290"/>
      <c r="IF6" s="290"/>
      <c r="IG6" s="290"/>
      <c r="IH6" s="290"/>
      <c r="II6" s="290"/>
      <c r="IJ6" s="290"/>
      <c r="IK6" s="290"/>
      <c r="IL6" s="290"/>
      <c r="IM6" s="290"/>
      <c r="IN6" s="290"/>
      <c r="IO6" s="290"/>
      <c r="IP6" s="290"/>
      <c r="IQ6" s="290"/>
      <c r="IR6" s="290"/>
      <c r="IS6" s="290"/>
      <c r="IT6" s="290"/>
      <c r="IU6" s="290"/>
      <c r="IV6" s="290"/>
    </row>
    <row r="7" spans="1:256" ht="51">
      <c r="A7" s="302" t="s">
        <v>59</v>
      </c>
      <c r="B7" s="302" t="s">
        <v>520</v>
      </c>
      <c r="D7" s="288"/>
    </row>
    <row r="8" spans="1:256" ht="12.75">
      <c r="A8" s="291"/>
      <c r="B8" s="303" t="s">
        <v>521</v>
      </c>
      <c r="C8" s="288" t="s">
        <v>522</v>
      </c>
      <c r="D8" s="288">
        <v>0</v>
      </c>
      <c r="E8" s="320">
        <v>0</v>
      </c>
      <c r="F8" s="320">
        <f>D8*E8</f>
        <v>0</v>
      </c>
    </row>
    <row r="9" spans="1:256" ht="12.75">
      <c r="A9" s="291"/>
      <c r="B9" s="303" t="s">
        <v>523</v>
      </c>
      <c r="C9" s="288" t="s">
        <v>522</v>
      </c>
      <c r="D9" s="288">
        <v>2</v>
      </c>
      <c r="E9" s="320">
        <v>0</v>
      </c>
      <c r="F9" s="320">
        <f>D9*E9</f>
        <v>0</v>
      </c>
    </row>
    <row r="10" spans="1:256" ht="12.75">
      <c r="A10" s="291"/>
      <c r="B10" s="302"/>
      <c r="D10" s="288"/>
    </row>
    <row r="11" spans="1:256" ht="51">
      <c r="A11" s="302" t="s">
        <v>61</v>
      </c>
      <c r="B11" s="302" t="s">
        <v>524</v>
      </c>
      <c r="D11" s="288"/>
    </row>
    <row r="12" spans="1:256" ht="12.75">
      <c r="A12" s="291"/>
      <c r="B12" s="303" t="s">
        <v>521</v>
      </c>
      <c r="C12" s="288" t="s">
        <v>522</v>
      </c>
      <c r="D12" s="288">
        <v>0</v>
      </c>
      <c r="E12" s="320">
        <v>0</v>
      </c>
      <c r="F12" s="320">
        <f>D12*E12</f>
        <v>0</v>
      </c>
    </row>
    <row r="13" spans="1:256" ht="12.75">
      <c r="A13" s="291"/>
      <c r="B13" s="303" t="s">
        <v>523</v>
      </c>
      <c r="C13" s="288" t="s">
        <v>522</v>
      </c>
      <c r="D13" s="288">
        <v>3</v>
      </c>
      <c r="E13" s="320">
        <v>0</v>
      </c>
      <c r="F13" s="320">
        <f>D13*E13</f>
        <v>0</v>
      </c>
    </row>
    <row r="14" spans="1:256" ht="12.75">
      <c r="A14" s="291"/>
      <c r="B14" s="302"/>
      <c r="D14" s="288"/>
    </row>
    <row r="15" spans="1:256" ht="89.25">
      <c r="A15" s="302" t="s">
        <v>65</v>
      </c>
      <c r="B15" s="304" t="s">
        <v>525</v>
      </c>
      <c r="D15" s="288"/>
    </row>
    <row r="16" spans="1:256" ht="12.75">
      <c r="A16" s="291"/>
      <c r="B16" s="303" t="s">
        <v>526</v>
      </c>
      <c r="C16" s="288" t="s">
        <v>522</v>
      </c>
      <c r="D16" s="288">
        <v>0</v>
      </c>
      <c r="E16" s="320">
        <v>0</v>
      </c>
      <c r="F16" s="320">
        <f>D16*E16</f>
        <v>0</v>
      </c>
    </row>
    <row r="17" spans="1:6" ht="12.75">
      <c r="A17" s="291"/>
      <c r="B17" s="303" t="s">
        <v>523</v>
      </c>
      <c r="C17" s="288" t="s">
        <v>9</v>
      </c>
      <c r="D17" s="288">
        <v>1</v>
      </c>
      <c r="E17" s="320">
        <v>0</v>
      </c>
      <c r="F17" s="320">
        <f>D17*E17</f>
        <v>0</v>
      </c>
    </row>
    <row r="18" spans="1:6" ht="12.75">
      <c r="A18" s="291"/>
      <c r="B18" s="302"/>
      <c r="D18" s="288"/>
    </row>
    <row r="19" spans="1:6" ht="51">
      <c r="A19" s="302" t="s">
        <v>68</v>
      </c>
      <c r="B19" s="304" t="s">
        <v>527</v>
      </c>
      <c r="D19" s="288"/>
    </row>
    <row r="20" spans="1:6" ht="12.75">
      <c r="A20" s="291"/>
      <c r="B20" s="303" t="s">
        <v>526</v>
      </c>
      <c r="C20" s="288" t="s">
        <v>522</v>
      </c>
      <c r="D20" s="288">
        <v>0</v>
      </c>
      <c r="E20" s="320">
        <v>0</v>
      </c>
      <c r="F20" s="320">
        <f>D20*E20</f>
        <v>0</v>
      </c>
    </row>
    <row r="21" spans="1:6" ht="12.75">
      <c r="A21" s="291"/>
      <c r="B21" s="303" t="s">
        <v>523</v>
      </c>
      <c r="C21" s="288" t="s">
        <v>9</v>
      </c>
      <c r="D21" s="288">
        <v>1</v>
      </c>
      <c r="E21" s="320">
        <v>0</v>
      </c>
      <c r="F21" s="320">
        <f>D21*E21</f>
        <v>0</v>
      </c>
    </row>
    <row r="22" spans="1:6" ht="12.75">
      <c r="A22" s="291"/>
      <c r="B22" s="302"/>
      <c r="D22" s="288"/>
    </row>
    <row r="23" spans="1:6" ht="51">
      <c r="A23" s="302" t="s">
        <v>95</v>
      </c>
      <c r="B23" s="304" t="s">
        <v>528</v>
      </c>
      <c r="D23" s="288"/>
    </row>
    <row r="24" spans="1:6" ht="12.75">
      <c r="A24" s="291"/>
      <c r="B24" s="303" t="s">
        <v>526</v>
      </c>
      <c r="C24" s="288" t="s">
        <v>522</v>
      </c>
      <c r="D24" s="288">
        <v>0</v>
      </c>
      <c r="E24" s="320">
        <v>0</v>
      </c>
      <c r="F24" s="320">
        <f>D24*E24</f>
        <v>0</v>
      </c>
    </row>
    <row r="25" spans="1:6" ht="12.75">
      <c r="A25" s="291"/>
      <c r="B25" s="303" t="s">
        <v>523</v>
      </c>
      <c r="C25" s="288" t="s">
        <v>9</v>
      </c>
      <c r="D25" s="288">
        <v>1</v>
      </c>
      <c r="E25" s="320">
        <v>0</v>
      </c>
      <c r="F25" s="320">
        <f>D25*E25</f>
        <v>0</v>
      </c>
    </row>
    <row r="26" spans="1:6" ht="12.75">
      <c r="A26" s="291"/>
      <c r="B26" s="302"/>
      <c r="D26" s="288"/>
    </row>
    <row r="27" spans="1:6" ht="25.5">
      <c r="A27" s="291" t="s">
        <v>98</v>
      </c>
      <c r="B27" s="302" t="s">
        <v>529</v>
      </c>
      <c r="D27" s="288"/>
    </row>
    <row r="28" spans="1:6" ht="12.75">
      <c r="A28" s="291"/>
      <c r="B28" s="302"/>
      <c r="C28" s="288" t="s">
        <v>1</v>
      </c>
      <c r="D28" s="288">
        <v>1</v>
      </c>
      <c r="E28" s="320">
        <v>0</v>
      </c>
      <c r="F28" s="320">
        <f>D28*E28</f>
        <v>0</v>
      </c>
    </row>
    <row r="29" spans="1:6" ht="12.75">
      <c r="A29" s="291"/>
      <c r="B29" s="302"/>
      <c r="D29" s="288"/>
    </row>
    <row r="30" spans="1:6" ht="38.25">
      <c r="A30" s="291" t="s">
        <v>102</v>
      </c>
      <c r="B30" s="302" t="s">
        <v>530</v>
      </c>
      <c r="D30" s="288"/>
    </row>
    <row r="31" spans="1:6" ht="12.75">
      <c r="A31" s="291"/>
      <c r="B31" s="302"/>
      <c r="C31" s="288" t="s">
        <v>1</v>
      </c>
      <c r="D31" s="288">
        <v>1</v>
      </c>
      <c r="E31" s="320">
        <v>0</v>
      </c>
      <c r="F31" s="320">
        <f>D31*E31</f>
        <v>0</v>
      </c>
    </row>
    <row r="32" spans="1:6" ht="12.75">
      <c r="A32" s="291"/>
      <c r="B32" s="302"/>
      <c r="D32" s="288"/>
    </row>
    <row r="33" spans="1:6" ht="63.75">
      <c r="A33" s="291" t="s">
        <v>447</v>
      </c>
      <c r="B33" s="302" t="s">
        <v>531</v>
      </c>
      <c r="D33" s="288" t="s">
        <v>497</v>
      </c>
    </row>
    <row r="34" spans="1:6" ht="12.75">
      <c r="A34" s="291"/>
      <c r="B34" s="302"/>
      <c r="C34" s="288" t="s">
        <v>1</v>
      </c>
      <c r="D34" s="288">
        <v>2</v>
      </c>
      <c r="E34" s="320">
        <v>0</v>
      </c>
      <c r="F34" s="320">
        <f>D34*E34</f>
        <v>0</v>
      </c>
    </row>
    <row r="35" spans="1:6" ht="12.75">
      <c r="A35" s="291"/>
      <c r="B35" s="302"/>
      <c r="D35" s="288"/>
    </row>
    <row r="36" spans="1:6" ht="63.75">
      <c r="A36" s="291" t="s">
        <v>452</v>
      </c>
      <c r="B36" s="302" t="s">
        <v>532</v>
      </c>
      <c r="D36" s="288"/>
    </row>
    <row r="37" spans="1:6" ht="12.75">
      <c r="A37" s="291"/>
      <c r="B37" s="302" t="s">
        <v>497</v>
      </c>
      <c r="C37" s="288" t="s">
        <v>1</v>
      </c>
      <c r="D37" s="288">
        <v>3</v>
      </c>
      <c r="E37" s="320">
        <v>0</v>
      </c>
      <c r="F37" s="320">
        <f>D37*E37</f>
        <v>0</v>
      </c>
    </row>
    <row r="38" spans="1:6" ht="12.75">
      <c r="A38" s="291"/>
      <c r="B38" s="302"/>
      <c r="D38" s="288"/>
    </row>
    <row r="39" spans="1:6" ht="38.25">
      <c r="A39" s="291" t="s">
        <v>454</v>
      </c>
      <c r="B39" s="305" t="s">
        <v>533</v>
      </c>
      <c r="D39" s="288"/>
    </row>
    <row r="40" spans="1:6" ht="12.75">
      <c r="B40" s="306" t="s">
        <v>534</v>
      </c>
      <c r="C40" s="288" t="s">
        <v>1</v>
      </c>
      <c r="D40" s="288">
        <v>1</v>
      </c>
      <c r="E40" s="320">
        <v>0</v>
      </c>
      <c r="F40" s="320">
        <f>D40*E40</f>
        <v>0</v>
      </c>
    </row>
    <row r="41" spans="1:6" ht="12.75">
      <c r="A41" s="291"/>
      <c r="B41" s="302"/>
      <c r="D41" s="288"/>
    </row>
    <row r="42" spans="1:6" ht="38.25">
      <c r="A42" s="291" t="s">
        <v>456</v>
      </c>
      <c r="B42" s="302" t="s">
        <v>535</v>
      </c>
      <c r="D42" s="288"/>
    </row>
    <row r="43" spans="1:6" ht="12.75">
      <c r="A43" s="291"/>
      <c r="B43" s="302" t="s">
        <v>536</v>
      </c>
      <c r="C43" s="288" t="s">
        <v>1</v>
      </c>
      <c r="D43" s="288">
        <v>8</v>
      </c>
      <c r="E43" s="320">
        <v>0</v>
      </c>
      <c r="F43" s="320">
        <f>D43*E43</f>
        <v>0</v>
      </c>
    </row>
    <row r="44" spans="1:6" ht="12.75">
      <c r="A44" s="291"/>
      <c r="B44" s="302"/>
      <c r="D44" s="288"/>
    </row>
    <row r="45" spans="1:6" ht="165.75">
      <c r="A45" s="291" t="s">
        <v>466</v>
      </c>
      <c r="B45" s="305" t="s">
        <v>537</v>
      </c>
      <c r="D45" s="288"/>
    </row>
    <row r="46" spans="1:6" ht="12.75">
      <c r="A46" s="291"/>
      <c r="B46" s="291" t="s">
        <v>538</v>
      </c>
      <c r="C46" s="288" t="s">
        <v>430</v>
      </c>
      <c r="D46" s="288">
        <v>35</v>
      </c>
      <c r="E46" s="320">
        <v>0</v>
      </c>
      <c r="F46" s="320">
        <f>D46*E46</f>
        <v>0</v>
      </c>
    </row>
    <row r="47" spans="1:6" ht="12.75">
      <c r="A47" s="291"/>
      <c r="B47" s="291" t="s">
        <v>539</v>
      </c>
      <c r="C47" s="288" t="s">
        <v>430</v>
      </c>
      <c r="D47" s="288">
        <v>6</v>
      </c>
      <c r="E47" s="320">
        <v>0</v>
      </c>
      <c r="F47" s="320">
        <f>D47*E47</f>
        <v>0</v>
      </c>
    </row>
    <row r="48" spans="1:6" ht="12.75">
      <c r="A48" s="291"/>
      <c r="B48" s="302"/>
      <c r="D48" s="288"/>
    </row>
    <row r="49" spans="1:6" ht="165.75">
      <c r="A49" s="291" t="s">
        <v>469</v>
      </c>
      <c r="B49" s="305" t="s">
        <v>540</v>
      </c>
      <c r="D49" s="288"/>
    </row>
    <row r="50" spans="1:6" ht="12.75">
      <c r="A50" s="291"/>
      <c r="B50" s="291" t="s">
        <v>538</v>
      </c>
      <c r="C50" s="288" t="s">
        <v>430</v>
      </c>
      <c r="D50" s="288">
        <v>35</v>
      </c>
      <c r="E50" s="320">
        <v>0</v>
      </c>
      <c r="F50" s="320">
        <f>D50*E50</f>
        <v>0</v>
      </c>
    </row>
    <row r="51" spans="1:6" ht="12.75">
      <c r="A51" s="291"/>
      <c r="B51" s="291" t="s">
        <v>539</v>
      </c>
      <c r="C51" s="288" t="s">
        <v>430</v>
      </c>
      <c r="D51" s="288">
        <v>6</v>
      </c>
      <c r="E51" s="320">
        <v>0</v>
      </c>
      <c r="F51" s="320">
        <f>D51*E51</f>
        <v>0</v>
      </c>
    </row>
    <row r="52" spans="1:6" ht="12.75">
      <c r="A52" s="291"/>
      <c r="D52" s="288"/>
    </row>
    <row r="53" spans="1:6" ht="153">
      <c r="A53" s="291" t="s">
        <v>471</v>
      </c>
      <c r="B53" s="305" t="s">
        <v>541</v>
      </c>
      <c r="D53" s="288"/>
    </row>
    <row r="54" spans="1:6" ht="12.75">
      <c r="A54" s="291"/>
      <c r="B54" s="291" t="s">
        <v>497</v>
      </c>
      <c r="C54" s="288" t="s">
        <v>9</v>
      </c>
      <c r="D54" s="288">
        <v>1</v>
      </c>
      <c r="E54" s="320">
        <v>0</v>
      </c>
      <c r="F54" s="320">
        <f>D54*E54</f>
        <v>0</v>
      </c>
    </row>
    <row r="55" spans="1:6" ht="12.75">
      <c r="A55" s="291"/>
      <c r="D55" s="288"/>
    </row>
    <row r="56" spans="1:6" ht="76.5">
      <c r="A56" s="291" t="s">
        <v>542</v>
      </c>
      <c r="B56" s="305" t="s">
        <v>543</v>
      </c>
      <c r="D56" s="288"/>
    </row>
    <row r="57" spans="1:6" ht="12.75">
      <c r="A57" s="291"/>
      <c r="B57" s="291" t="s">
        <v>497</v>
      </c>
      <c r="C57" s="288" t="s">
        <v>9</v>
      </c>
      <c r="D57" s="288">
        <v>1</v>
      </c>
      <c r="E57" s="320">
        <v>0</v>
      </c>
      <c r="F57" s="320">
        <f>D57*E57</f>
        <v>0</v>
      </c>
    </row>
    <row r="58" spans="1:6" ht="12.75">
      <c r="A58" s="291"/>
      <c r="D58" s="288"/>
    </row>
    <row r="59" spans="1:6" ht="51">
      <c r="A59" s="291" t="s">
        <v>544</v>
      </c>
      <c r="B59" s="302" t="s">
        <v>545</v>
      </c>
      <c r="D59" s="288"/>
    </row>
    <row r="60" spans="1:6" ht="12.75">
      <c r="A60" s="291"/>
      <c r="B60" s="291" t="s">
        <v>546</v>
      </c>
      <c r="C60" s="288" t="s">
        <v>430</v>
      </c>
      <c r="D60" s="288">
        <v>65</v>
      </c>
      <c r="E60" s="320">
        <v>0</v>
      </c>
      <c r="F60" s="320">
        <f>D60*E60</f>
        <v>0</v>
      </c>
    </row>
    <row r="61" spans="1:6" ht="12.75">
      <c r="A61" s="291"/>
      <c r="B61" s="291" t="s">
        <v>547</v>
      </c>
      <c r="C61" s="288" t="s">
        <v>430</v>
      </c>
      <c r="D61" s="288">
        <v>35</v>
      </c>
      <c r="E61" s="320">
        <v>0</v>
      </c>
      <c r="F61" s="320">
        <f>D61*E61</f>
        <v>0</v>
      </c>
    </row>
    <row r="62" spans="1:6" ht="12.75">
      <c r="A62" s="291"/>
      <c r="B62" s="291" t="s">
        <v>548</v>
      </c>
      <c r="C62" s="288" t="s">
        <v>430</v>
      </c>
      <c r="D62" s="288">
        <v>10</v>
      </c>
      <c r="E62" s="320">
        <v>0</v>
      </c>
      <c r="F62" s="320">
        <f>D62*E62</f>
        <v>0</v>
      </c>
    </row>
    <row r="63" spans="1:6" ht="12" customHeight="1">
      <c r="A63" s="291"/>
      <c r="D63" s="288"/>
    </row>
    <row r="64" spans="1:6" ht="25.5">
      <c r="A64" s="291" t="s">
        <v>549</v>
      </c>
      <c r="B64" s="302" t="s">
        <v>550</v>
      </c>
      <c r="D64" s="288"/>
    </row>
    <row r="65" spans="1:6" ht="12.75">
      <c r="A65" s="291"/>
      <c r="C65" s="288" t="s">
        <v>1</v>
      </c>
      <c r="D65" s="288">
        <v>2</v>
      </c>
      <c r="E65" s="321">
        <v>0</v>
      </c>
      <c r="F65" s="322">
        <f>D65*E65</f>
        <v>0</v>
      </c>
    </row>
    <row r="66" spans="1:6" ht="12.75">
      <c r="A66" s="291"/>
      <c r="D66" s="288"/>
    </row>
    <row r="67" spans="1:6" ht="25.5">
      <c r="A67" s="291" t="s">
        <v>551</v>
      </c>
      <c r="B67" s="302" t="s">
        <v>552</v>
      </c>
      <c r="D67" s="288"/>
    </row>
    <row r="68" spans="1:6" ht="12.75">
      <c r="A68" s="291"/>
      <c r="C68" s="288" t="s">
        <v>1</v>
      </c>
      <c r="D68" s="288">
        <v>2</v>
      </c>
      <c r="E68" s="320">
        <v>0</v>
      </c>
      <c r="F68" s="320">
        <f>D68*E68</f>
        <v>0</v>
      </c>
    </row>
    <row r="69" spans="1:6" ht="12.75">
      <c r="A69" s="291"/>
      <c r="D69" s="288"/>
    </row>
    <row r="70" spans="1:6" ht="25.5">
      <c r="A70" s="291" t="s">
        <v>553</v>
      </c>
      <c r="B70" s="302" t="s">
        <v>554</v>
      </c>
      <c r="D70" s="288"/>
    </row>
    <row r="71" spans="1:6" ht="12.75">
      <c r="A71" s="291"/>
      <c r="B71" s="302" t="s">
        <v>555</v>
      </c>
      <c r="C71" s="288" t="s">
        <v>556</v>
      </c>
      <c r="D71" s="288">
        <v>2</v>
      </c>
      <c r="E71" s="321">
        <v>0</v>
      </c>
      <c r="F71" s="322">
        <f>D71*E71</f>
        <v>0</v>
      </c>
    </row>
    <row r="72" spans="1:6" ht="12.75">
      <c r="A72" s="291"/>
      <c r="B72" s="302"/>
      <c r="D72" s="288"/>
    </row>
    <row r="73" spans="1:6" ht="12.75">
      <c r="A73" s="291" t="s">
        <v>557</v>
      </c>
      <c r="B73" s="302" t="s">
        <v>558</v>
      </c>
      <c r="C73" s="308" t="s">
        <v>416</v>
      </c>
      <c r="D73" s="309">
        <v>5</v>
      </c>
      <c r="F73" s="322">
        <f>D73*SUM(F1:F71)/100</f>
        <v>0</v>
      </c>
    </row>
    <row r="74" spans="1:6" ht="12.75">
      <c r="A74" s="291"/>
      <c r="B74" s="302"/>
      <c r="C74" s="308"/>
      <c r="D74" s="309"/>
    </row>
    <row r="75" spans="1:6" ht="12.75">
      <c r="A75" s="295" t="s">
        <v>559</v>
      </c>
      <c r="B75" s="306" t="s">
        <v>560</v>
      </c>
      <c r="C75" s="288" t="s">
        <v>416</v>
      </c>
      <c r="D75" s="288">
        <v>3</v>
      </c>
      <c r="F75" s="320">
        <f>PRODUCT(SUM(F1:F71)*0.03)</f>
        <v>0</v>
      </c>
    </row>
    <row r="76" spans="1:6" ht="12.75">
      <c r="A76" s="291"/>
      <c r="B76" s="288"/>
      <c r="D76" s="288"/>
    </row>
    <row r="77" spans="1:6" ht="12.75">
      <c r="A77" s="291" t="s">
        <v>561</v>
      </c>
      <c r="B77" s="306" t="s">
        <v>562</v>
      </c>
      <c r="C77" s="288" t="s">
        <v>416</v>
      </c>
      <c r="D77" s="288">
        <v>3</v>
      </c>
      <c r="F77" s="320">
        <f>PRODUCT(SUM(F1:F71)*0.03)</f>
        <v>0</v>
      </c>
    </row>
    <row r="78" spans="1:6" s="314" customFormat="1" ht="12.75">
      <c r="A78" s="310"/>
      <c r="B78" s="311"/>
      <c r="C78" s="312"/>
      <c r="D78" s="313"/>
      <c r="E78" s="323"/>
      <c r="F78" s="324"/>
    </row>
    <row r="79" spans="1:6" ht="15" customHeight="1">
      <c r="A79" s="291" t="s">
        <v>563</v>
      </c>
      <c r="B79" s="302" t="s">
        <v>564</v>
      </c>
      <c r="D79" s="288"/>
    </row>
    <row r="80" spans="1:6" ht="15" customHeight="1">
      <c r="A80" s="291"/>
      <c r="B80" s="302"/>
      <c r="C80" s="288" t="s">
        <v>416</v>
      </c>
      <c r="D80" s="303">
        <v>5</v>
      </c>
      <c r="E80" s="320" t="s">
        <v>497</v>
      </c>
      <c r="F80" s="320">
        <f>PRODUCT(SUM(F1:F71)*0.05)</f>
        <v>0</v>
      </c>
    </row>
    <row r="81" spans="1:7" ht="12.75">
      <c r="A81" s="291"/>
      <c r="B81" s="302"/>
      <c r="D81" s="288"/>
    </row>
    <row r="82" spans="1:7" ht="12.75">
      <c r="A82" s="291" t="s">
        <v>565</v>
      </c>
      <c r="B82" s="302" t="s">
        <v>566</v>
      </c>
      <c r="D82" s="288"/>
    </row>
    <row r="83" spans="1:7" ht="12.75">
      <c r="A83" s="291"/>
      <c r="B83" s="302"/>
      <c r="C83" s="288" t="s">
        <v>416</v>
      </c>
      <c r="D83" s="288">
        <v>4</v>
      </c>
      <c r="E83" s="320" t="s">
        <v>497</v>
      </c>
      <c r="F83" s="320">
        <f>PRODUCT(SUM(F1:F71)*0.04)</f>
        <v>0</v>
      </c>
    </row>
    <row r="84" spans="1:7" ht="12.75">
      <c r="A84" s="291"/>
      <c r="B84" s="302"/>
      <c r="D84" s="288"/>
    </row>
    <row r="85" spans="1:7" ht="12.75">
      <c r="A85" s="326" t="s">
        <v>567</v>
      </c>
      <c r="B85" s="327"/>
      <c r="C85" s="328"/>
      <c r="D85" s="328"/>
      <c r="E85" s="329"/>
      <c r="F85" s="329">
        <f>SUM(F1:F83)</f>
        <v>0</v>
      </c>
      <c r="G85" s="325"/>
    </row>
    <row r="86" spans="1:7" ht="12.75">
      <c r="B86" s="302"/>
      <c r="D86" s="288"/>
    </row>
    <row r="87" spans="1:7" ht="12.75">
      <c r="B87" s="291" t="s">
        <v>497</v>
      </c>
      <c r="D87" s="288"/>
    </row>
  </sheetData>
  <sheetProtection selectLockedCells="1" selectUnlockedCells="1"/>
  <pageMargins left="0.90555555555555556" right="0.59027777777777779" top="0.78750000000000009" bottom="0.78749999999999998" header="0.51180555555555562" footer="0.51181102362204722"/>
  <pageSetup paperSize="9" firstPageNumber="0" orientation="portrait" horizontalDpi="300" verticalDpi="300" r:id="rId1"/>
  <headerFooter alignWithMargins="0">
    <oddHeader>&amp;L&amp;8&amp;UPRENOVA LABORATORIJA V ZD POSTOJNA - popis PZI-36/2025&amp;R&amp;8&amp;P/&amp;N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5799-AFDC-4CE8-88BB-27257E036DB1}">
  <dimension ref="A1:IV86"/>
  <sheetViews>
    <sheetView topLeftCell="A56" zoomScaleNormal="100" zoomScaleSheetLayoutView="100" workbookViewId="0">
      <selection activeCell="J80" sqref="J80"/>
    </sheetView>
  </sheetViews>
  <sheetFormatPr defaultColWidth="9" defaultRowHeight="14.25"/>
  <cols>
    <col min="1" max="1" width="4.7109375" style="331" customWidth="1"/>
    <col min="2" max="2" width="44.5703125" style="293" customWidth="1"/>
    <col min="3" max="3" width="6.140625" style="330" customWidth="1"/>
    <col min="4" max="4" width="9.42578125" style="287" customWidth="1"/>
    <col min="5" max="5" width="10.140625" style="318" customWidth="1"/>
    <col min="6" max="6" width="13" style="318" customWidth="1"/>
    <col min="7" max="7" width="21.85546875" style="287" customWidth="1"/>
    <col min="8" max="16384" width="9" style="287"/>
  </cols>
  <sheetData>
    <row r="1" spans="1:7" ht="15">
      <c r="A1" s="385" t="s">
        <v>517</v>
      </c>
      <c r="B1" s="385"/>
    </row>
    <row r="2" spans="1:7" ht="7.5" customHeight="1" thickBot="1">
      <c r="A2" s="332"/>
      <c r="B2" s="333"/>
      <c r="C2" s="334"/>
      <c r="D2" s="335"/>
      <c r="E2" s="357"/>
      <c r="F2" s="357"/>
    </row>
    <row r="3" spans="1:7" ht="22.5" customHeight="1" thickTop="1">
      <c r="A3" s="336"/>
      <c r="B3" s="337"/>
      <c r="C3" s="251" t="s">
        <v>391</v>
      </c>
      <c r="D3" s="252" t="s">
        <v>392</v>
      </c>
      <c r="E3" s="276" t="s">
        <v>393</v>
      </c>
      <c r="F3" s="276" t="s">
        <v>394</v>
      </c>
    </row>
    <row r="4" spans="1:7" s="288" customFormat="1" ht="89.25">
      <c r="A4" s="291" t="s">
        <v>51</v>
      </c>
      <c r="B4" s="296" t="s">
        <v>568</v>
      </c>
      <c r="E4" s="320"/>
      <c r="F4" s="320"/>
    </row>
    <row r="5" spans="1:7" s="288" customFormat="1" ht="12.75">
      <c r="A5" s="291"/>
      <c r="B5" s="291" t="s">
        <v>497</v>
      </c>
      <c r="C5" s="288" t="s">
        <v>468</v>
      </c>
      <c r="D5" s="288">
        <v>1</v>
      </c>
      <c r="E5" s="320">
        <v>0</v>
      </c>
      <c r="F5" s="320">
        <f>+E5*D5</f>
        <v>0</v>
      </c>
    </row>
    <row r="6" spans="1:7" s="288" customFormat="1" ht="12.75">
      <c r="A6" s="338"/>
      <c r="B6" s="302"/>
      <c r="C6" s="302"/>
      <c r="D6" s="339"/>
      <c r="E6" s="359"/>
      <c r="F6" s="360"/>
    </row>
    <row r="7" spans="1:7" s="288" customFormat="1" ht="229.5">
      <c r="A7" s="340" t="s">
        <v>56</v>
      </c>
      <c r="B7" s="341" t="s">
        <v>569</v>
      </c>
      <c r="C7" s="300"/>
      <c r="D7" s="300"/>
      <c r="E7" s="361"/>
      <c r="F7" s="361"/>
      <c r="G7" s="342"/>
    </row>
    <row r="8" spans="1:7" s="288" customFormat="1" ht="12.75">
      <c r="A8" s="340"/>
      <c r="B8" s="341" t="s">
        <v>570</v>
      </c>
      <c r="C8" s="300"/>
      <c r="D8" s="300"/>
      <c r="E8" s="361"/>
      <c r="F8" s="361"/>
      <c r="G8" s="342"/>
    </row>
    <row r="9" spans="1:7" s="288" customFormat="1" ht="12.75">
      <c r="A9" s="340"/>
      <c r="B9" s="341" t="s">
        <v>571</v>
      </c>
      <c r="C9" s="300"/>
      <c r="D9" s="300"/>
      <c r="E9" s="361"/>
      <c r="F9" s="361"/>
      <c r="G9" s="342"/>
    </row>
    <row r="10" spans="1:7" s="288" customFormat="1" ht="12.75">
      <c r="A10" s="340"/>
      <c r="B10" s="341" t="s">
        <v>572</v>
      </c>
      <c r="C10" s="300"/>
      <c r="D10" s="300"/>
      <c r="E10" s="361"/>
      <c r="F10" s="361"/>
      <c r="G10" s="342"/>
    </row>
    <row r="11" spans="1:7" s="288" customFormat="1" ht="12.75">
      <c r="A11" s="340"/>
      <c r="B11" s="341" t="s">
        <v>573</v>
      </c>
      <c r="C11" s="300"/>
      <c r="D11" s="300"/>
      <c r="E11" s="361"/>
      <c r="F11" s="361"/>
      <c r="G11" s="342"/>
    </row>
    <row r="12" spans="1:7" s="288" customFormat="1" ht="51">
      <c r="A12" s="340"/>
      <c r="B12" s="343" t="s">
        <v>574</v>
      </c>
      <c r="C12" s="300"/>
      <c r="D12" s="300"/>
      <c r="E12" s="361"/>
      <c r="F12" s="361"/>
      <c r="G12" s="342"/>
    </row>
    <row r="13" spans="1:7" s="288" customFormat="1" ht="12.75">
      <c r="A13" s="340"/>
      <c r="B13" s="343"/>
      <c r="C13" s="300" t="s">
        <v>468</v>
      </c>
      <c r="D13" s="300">
        <v>2</v>
      </c>
      <c r="E13" s="322">
        <v>0</v>
      </c>
      <c r="F13" s="322">
        <f>D13*E13</f>
        <v>0</v>
      </c>
    </row>
    <row r="14" spans="1:7" s="288" customFormat="1" ht="12.75">
      <c r="A14" s="291"/>
      <c r="B14" s="302"/>
      <c r="E14" s="320"/>
      <c r="F14" s="320"/>
    </row>
    <row r="15" spans="1:7" s="288" customFormat="1" ht="229.5">
      <c r="A15" s="340" t="s">
        <v>59</v>
      </c>
      <c r="B15" s="341" t="s">
        <v>575</v>
      </c>
      <c r="C15" s="300"/>
      <c r="D15" s="300"/>
      <c r="E15" s="361"/>
      <c r="F15" s="361"/>
      <c r="G15" s="342"/>
    </row>
    <row r="16" spans="1:7" s="288" customFormat="1" ht="12.75">
      <c r="A16" s="340"/>
      <c r="B16" s="341" t="s">
        <v>576</v>
      </c>
      <c r="C16" s="300"/>
      <c r="D16" s="300"/>
      <c r="E16" s="361"/>
      <c r="F16" s="361"/>
      <c r="G16" s="342"/>
    </row>
    <row r="17" spans="1:7" s="288" customFormat="1" ht="12.75">
      <c r="A17" s="340"/>
      <c r="B17" s="341" t="s">
        <v>577</v>
      </c>
      <c r="C17" s="300"/>
      <c r="D17" s="300"/>
      <c r="E17" s="361"/>
      <c r="F17" s="361"/>
      <c r="G17" s="342"/>
    </row>
    <row r="18" spans="1:7" s="288" customFormat="1" ht="12.75">
      <c r="A18" s="340"/>
      <c r="B18" s="341" t="s">
        <v>578</v>
      </c>
      <c r="C18" s="300"/>
      <c r="D18" s="300"/>
      <c r="E18" s="361"/>
      <c r="F18" s="361"/>
      <c r="G18" s="342"/>
    </row>
    <row r="19" spans="1:7" s="288" customFormat="1" ht="12.75">
      <c r="A19" s="340"/>
      <c r="B19" s="341" t="s">
        <v>579</v>
      </c>
      <c r="C19" s="300"/>
      <c r="D19" s="300"/>
      <c r="E19" s="361"/>
      <c r="F19" s="361"/>
      <c r="G19" s="342"/>
    </row>
    <row r="20" spans="1:7" s="288" customFormat="1" ht="51">
      <c r="A20" s="340"/>
      <c r="B20" s="343" t="s">
        <v>580</v>
      </c>
      <c r="C20" s="300"/>
      <c r="D20" s="300"/>
      <c r="E20" s="361"/>
      <c r="F20" s="361"/>
      <c r="G20" s="342"/>
    </row>
    <row r="21" spans="1:7" s="288" customFormat="1" ht="12.75">
      <c r="A21" s="340"/>
      <c r="B21" s="343"/>
      <c r="C21" s="300" t="s">
        <v>468</v>
      </c>
      <c r="D21" s="300">
        <v>1</v>
      </c>
      <c r="E21" s="322">
        <v>0</v>
      </c>
      <c r="F21" s="322">
        <f>D21*E21</f>
        <v>0</v>
      </c>
    </row>
    <row r="22" spans="1:7" s="288" customFormat="1" ht="12.75">
      <c r="A22" s="291"/>
      <c r="B22" s="302"/>
      <c r="E22" s="320"/>
      <c r="F22" s="320"/>
    </row>
    <row r="23" spans="1:7" s="288" customFormat="1" ht="229.5">
      <c r="A23" s="340" t="s">
        <v>61</v>
      </c>
      <c r="B23" s="341" t="s">
        <v>575</v>
      </c>
      <c r="C23" s="300"/>
      <c r="D23" s="300"/>
      <c r="E23" s="361"/>
      <c r="F23" s="361"/>
      <c r="G23" s="342"/>
    </row>
    <row r="24" spans="1:7" s="288" customFormat="1" ht="12.75">
      <c r="A24" s="340"/>
      <c r="B24" s="341" t="s">
        <v>581</v>
      </c>
      <c r="C24" s="300"/>
      <c r="D24" s="300"/>
      <c r="E24" s="361"/>
      <c r="F24" s="361"/>
      <c r="G24" s="342"/>
    </row>
    <row r="25" spans="1:7" s="288" customFormat="1" ht="12.75">
      <c r="A25" s="340"/>
      <c r="B25" s="341" t="s">
        <v>582</v>
      </c>
      <c r="C25" s="300"/>
      <c r="D25" s="300"/>
      <c r="E25" s="361"/>
      <c r="F25" s="361"/>
      <c r="G25" s="342"/>
    </row>
    <row r="26" spans="1:7" s="288" customFormat="1" ht="12.75">
      <c r="A26" s="340"/>
      <c r="B26" s="341" t="s">
        <v>583</v>
      </c>
      <c r="C26" s="300"/>
      <c r="D26" s="300"/>
      <c r="E26" s="361"/>
      <c r="F26" s="361"/>
      <c r="G26" s="342"/>
    </row>
    <row r="27" spans="1:7" s="288" customFormat="1" ht="12.75">
      <c r="A27" s="340"/>
      <c r="B27" s="341" t="s">
        <v>584</v>
      </c>
      <c r="C27" s="300"/>
      <c r="D27" s="300"/>
      <c r="E27" s="361"/>
      <c r="F27" s="361"/>
      <c r="G27" s="342"/>
    </row>
    <row r="28" spans="1:7" s="288" customFormat="1" ht="51">
      <c r="A28" s="340"/>
      <c r="B28" s="343" t="s">
        <v>585</v>
      </c>
      <c r="C28" s="300"/>
      <c r="D28" s="300"/>
      <c r="E28" s="361"/>
      <c r="F28" s="361"/>
      <c r="G28" s="342"/>
    </row>
    <row r="29" spans="1:7" s="288" customFormat="1" ht="12.75">
      <c r="A29" s="340"/>
      <c r="B29" s="343"/>
      <c r="C29" s="300" t="s">
        <v>468</v>
      </c>
      <c r="D29" s="300">
        <v>1</v>
      </c>
      <c r="E29" s="322">
        <v>0</v>
      </c>
      <c r="F29" s="322">
        <f>D29*E29</f>
        <v>0</v>
      </c>
    </row>
    <row r="30" spans="1:7" s="288" customFormat="1" ht="12.75">
      <c r="A30" s="291"/>
      <c r="B30" s="302"/>
      <c r="E30" s="320"/>
      <c r="F30" s="320"/>
    </row>
    <row r="31" spans="1:7" s="288" customFormat="1" ht="76.5">
      <c r="A31" s="344" t="s">
        <v>65</v>
      </c>
      <c r="B31" s="305" t="s">
        <v>586</v>
      </c>
      <c r="C31" s="308"/>
      <c r="E31" s="320"/>
      <c r="F31" s="320"/>
    </row>
    <row r="32" spans="1:7" s="288" customFormat="1" ht="12.75">
      <c r="A32" s="344"/>
      <c r="B32" s="291" t="s">
        <v>587</v>
      </c>
      <c r="C32" s="295" t="s">
        <v>1</v>
      </c>
      <c r="D32" s="303">
        <v>4</v>
      </c>
      <c r="E32" s="320">
        <v>0</v>
      </c>
      <c r="F32" s="322">
        <f>D32*E32</f>
        <v>0</v>
      </c>
    </row>
    <row r="33" spans="1:8" s="288" customFormat="1" ht="12.75">
      <c r="A33" s="338"/>
      <c r="B33" s="302"/>
      <c r="C33" s="302"/>
      <c r="D33" s="339"/>
      <c r="E33" s="359"/>
      <c r="F33" s="360"/>
    </row>
    <row r="34" spans="1:8" s="288" customFormat="1" ht="76.5">
      <c r="A34" s="344" t="s">
        <v>68</v>
      </c>
      <c r="B34" s="305" t="s">
        <v>588</v>
      </c>
      <c r="C34" s="308"/>
      <c r="E34" s="320"/>
      <c r="F34" s="320"/>
    </row>
    <row r="35" spans="1:8" s="288" customFormat="1" ht="12.75">
      <c r="A35" s="344"/>
      <c r="B35" s="305" t="s">
        <v>589</v>
      </c>
      <c r="C35" s="308"/>
      <c r="E35" s="320"/>
      <c r="F35" s="320"/>
    </row>
    <row r="36" spans="1:8" s="288" customFormat="1" ht="12.75">
      <c r="A36" s="344"/>
      <c r="B36" s="291"/>
      <c r="C36" s="295" t="s">
        <v>1</v>
      </c>
      <c r="D36" s="303">
        <v>4</v>
      </c>
      <c r="E36" s="320">
        <v>0</v>
      </c>
      <c r="F36" s="322">
        <f>D36*E36</f>
        <v>0</v>
      </c>
    </row>
    <row r="37" spans="1:8" s="288" customFormat="1" ht="12.75">
      <c r="A37" s="338"/>
      <c r="B37" s="302"/>
      <c r="C37" s="302"/>
      <c r="D37" s="339"/>
      <c r="E37" s="359"/>
      <c r="F37" s="360"/>
    </row>
    <row r="38" spans="1:8" s="288" customFormat="1" ht="76.5">
      <c r="A38" s="344" t="s">
        <v>95</v>
      </c>
      <c r="B38" s="305" t="s">
        <v>588</v>
      </c>
      <c r="C38" s="308"/>
      <c r="E38" s="320"/>
      <c r="F38" s="320"/>
    </row>
    <row r="39" spans="1:8" s="288" customFormat="1" ht="12.75">
      <c r="A39" s="344"/>
      <c r="B39" s="305" t="s">
        <v>590</v>
      </c>
      <c r="C39" s="308"/>
      <c r="E39" s="320"/>
      <c r="F39" s="320"/>
    </row>
    <row r="40" spans="1:8" s="288" customFormat="1" ht="12.75">
      <c r="A40" s="344"/>
      <c r="B40" s="291"/>
      <c r="C40" s="295" t="s">
        <v>1</v>
      </c>
      <c r="D40" s="303">
        <v>3</v>
      </c>
      <c r="E40" s="320">
        <v>0</v>
      </c>
      <c r="F40" s="322">
        <f>D40*E40</f>
        <v>0</v>
      </c>
    </row>
    <row r="41" spans="1:8" s="288" customFormat="1" ht="12.75">
      <c r="A41" s="338"/>
      <c r="B41" s="302"/>
      <c r="C41" s="302"/>
      <c r="D41" s="339"/>
      <c r="E41" s="359"/>
      <c r="F41" s="360"/>
    </row>
    <row r="42" spans="1:8" s="288" customFormat="1" ht="76.5">
      <c r="A42" s="302" t="s">
        <v>98</v>
      </c>
      <c r="B42" s="345" t="s">
        <v>591</v>
      </c>
      <c r="E42" s="320"/>
      <c r="F42" s="320"/>
      <c r="G42" s="289"/>
      <c r="H42" s="289"/>
    </row>
    <row r="43" spans="1:8" s="288" customFormat="1" ht="12.75">
      <c r="A43" s="302"/>
      <c r="B43" s="304" t="s">
        <v>497</v>
      </c>
      <c r="C43" s="288" t="s">
        <v>9</v>
      </c>
      <c r="D43" s="303">
        <v>1</v>
      </c>
      <c r="E43" s="320">
        <v>0</v>
      </c>
      <c r="F43" s="320">
        <f>D43*E43</f>
        <v>0</v>
      </c>
      <c r="G43" s="346"/>
      <c r="H43" s="346"/>
    </row>
    <row r="44" spans="1:8" s="288" customFormat="1" ht="12.75">
      <c r="A44" s="338"/>
      <c r="B44" s="302"/>
      <c r="C44" s="302"/>
      <c r="D44" s="339"/>
      <c r="E44" s="359"/>
      <c r="F44" s="360"/>
    </row>
    <row r="45" spans="1:8" s="288" customFormat="1" ht="76.5">
      <c r="A45" s="302" t="s">
        <v>102</v>
      </c>
      <c r="B45" s="345" t="s">
        <v>592</v>
      </c>
      <c r="E45" s="320"/>
      <c r="F45" s="320"/>
      <c r="G45" s="289"/>
      <c r="H45" s="289"/>
    </row>
    <row r="46" spans="1:8" s="288" customFormat="1" ht="12.75">
      <c r="A46" s="302"/>
      <c r="B46" s="304" t="s">
        <v>497</v>
      </c>
      <c r="C46" s="288" t="s">
        <v>9</v>
      </c>
      <c r="D46" s="303">
        <v>1</v>
      </c>
      <c r="E46" s="320">
        <v>0</v>
      </c>
      <c r="F46" s="320">
        <f>D46*E46</f>
        <v>0</v>
      </c>
      <c r="G46" s="346"/>
      <c r="H46" s="346"/>
    </row>
    <row r="47" spans="1:8" s="288" customFormat="1" ht="12.75">
      <c r="A47" s="338"/>
      <c r="B47" s="302"/>
      <c r="C47" s="302"/>
      <c r="D47" s="339"/>
      <c r="E47" s="359"/>
      <c r="F47" s="360"/>
    </row>
    <row r="48" spans="1:8" s="288" customFormat="1" ht="25.5">
      <c r="A48" s="291" t="s">
        <v>447</v>
      </c>
      <c r="B48" s="302" t="s">
        <v>593</v>
      </c>
      <c r="C48" s="347"/>
      <c r="D48" s="347"/>
      <c r="E48" s="322"/>
      <c r="F48" s="362" t="s">
        <v>497</v>
      </c>
    </row>
    <row r="49" spans="1:256" s="288" customFormat="1" ht="12.75">
      <c r="A49" s="291" t="s">
        <v>497</v>
      </c>
      <c r="B49" s="347"/>
      <c r="C49" s="347" t="s">
        <v>1</v>
      </c>
      <c r="D49" s="303">
        <v>14</v>
      </c>
      <c r="E49" s="322">
        <v>0</v>
      </c>
      <c r="F49" s="322">
        <f>D49*E49</f>
        <v>0</v>
      </c>
    </row>
    <row r="50" spans="1:256" s="288" customFormat="1" ht="12.75">
      <c r="A50" s="291"/>
      <c r="B50" s="291"/>
      <c r="E50" s="322"/>
      <c r="F50" s="322"/>
    </row>
    <row r="51" spans="1:256" ht="140.25">
      <c r="A51" s="297" t="s">
        <v>452</v>
      </c>
      <c r="B51" s="304" t="s">
        <v>594</v>
      </c>
      <c r="C51" s="297"/>
      <c r="D51" s="348"/>
      <c r="E51" s="361"/>
      <c r="F51" s="361"/>
      <c r="G51" s="305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O51" s="290"/>
      <c r="AP51" s="290"/>
      <c r="AQ51" s="290"/>
      <c r="AR51" s="290"/>
      <c r="AS51" s="290"/>
      <c r="AT51" s="290"/>
      <c r="AU51" s="290"/>
      <c r="AV51" s="290"/>
      <c r="AW51" s="290"/>
      <c r="AX51" s="290"/>
      <c r="AY51" s="290"/>
      <c r="AZ51" s="290"/>
      <c r="BA51" s="290"/>
      <c r="BB51" s="290"/>
      <c r="BC51" s="290"/>
      <c r="BD51" s="290"/>
      <c r="BE51" s="290"/>
      <c r="BF51" s="290"/>
      <c r="BG51" s="290"/>
      <c r="BH51" s="290"/>
      <c r="BI51" s="290"/>
      <c r="BJ51" s="290"/>
      <c r="BK51" s="290"/>
      <c r="BL51" s="290"/>
      <c r="BM51" s="290"/>
      <c r="BN51" s="290"/>
      <c r="BO51" s="290"/>
      <c r="BP51" s="290"/>
      <c r="BQ51" s="290"/>
      <c r="BR51" s="290"/>
      <c r="BS51" s="290"/>
      <c r="BT51" s="290"/>
      <c r="BU51" s="290"/>
      <c r="BV51" s="290"/>
      <c r="BW51" s="290"/>
      <c r="BX51" s="290"/>
      <c r="BY51" s="290"/>
      <c r="BZ51" s="290"/>
      <c r="CA51" s="290"/>
      <c r="CB51" s="290"/>
      <c r="CC51" s="290"/>
      <c r="CD51" s="290"/>
      <c r="CE51" s="290"/>
      <c r="CF51" s="290"/>
      <c r="CG51" s="290"/>
      <c r="CH51" s="290"/>
      <c r="CI51" s="290"/>
      <c r="CJ51" s="290"/>
      <c r="CK51" s="290"/>
      <c r="CL51" s="290"/>
      <c r="CM51" s="290"/>
      <c r="CN51" s="290"/>
      <c r="CO51" s="290"/>
      <c r="CP51" s="290"/>
      <c r="CQ51" s="290"/>
      <c r="CR51" s="290"/>
      <c r="CS51" s="290"/>
      <c r="CT51" s="290"/>
      <c r="CU51" s="290"/>
      <c r="CV51" s="290"/>
      <c r="CW51" s="290"/>
      <c r="CX51" s="290"/>
      <c r="CY51" s="290"/>
      <c r="CZ51" s="290"/>
      <c r="DA51" s="290"/>
      <c r="DB51" s="290"/>
      <c r="DC51" s="290"/>
      <c r="DD51" s="290"/>
      <c r="DE51" s="290"/>
      <c r="DF51" s="290"/>
      <c r="DG51" s="290"/>
      <c r="DH51" s="290"/>
      <c r="DI51" s="290"/>
      <c r="DJ51" s="290"/>
      <c r="DK51" s="290"/>
      <c r="DL51" s="290"/>
      <c r="DM51" s="290"/>
      <c r="DN51" s="290"/>
      <c r="DO51" s="290"/>
      <c r="DP51" s="290"/>
      <c r="DQ51" s="290"/>
      <c r="DR51" s="290"/>
      <c r="DS51" s="290"/>
      <c r="DT51" s="290"/>
      <c r="DU51" s="290"/>
      <c r="DV51" s="290"/>
      <c r="DW51" s="290"/>
      <c r="DX51" s="290"/>
      <c r="DY51" s="290"/>
      <c r="DZ51" s="290"/>
      <c r="EA51" s="290"/>
      <c r="EB51" s="290"/>
      <c r="EC51" s="290"/>
      <c r="ED51" s="290"/>
      <c r="EE51" s="290"/>
      <c r="EF51" s="290"/>
      <c r="EG51" s="290"/>
      <c r="EH51" s="290"/>
      <c r="EI51" s="290"/>
      <c r="EJ51" s="290"/>
      <c r="EK51" s="290"/>
      <c r="EL51" s="290"/>
      <c r="EM51" s="290"/>
      <c r="EN51" s="290"/>
      <c r="EO51" s="290"/>
      <c r="EP51" s="290"/>
      <c r="EQ51" s="290"/>
      <c r="ER51" s="290"/>
      <c r="ES51" s="290"/>
      <c r="ET51" s="290"/>
      <c r="EU51" s="290"/>
      <c r="EV51" s="290"/>
      <c r="EW51" s="290"/>
      <c r="EX51" s="290"/>
      <c r="EY51" s="290"/>
      <c r="EZ51" s="290"/>
      <c r="FA51" s="290"/>
      <c r="FB51" s="290"/>
      <c r="FC51" s="290"/>
      <c r="FD51" s="290"/>
      <c r="FE51" s="290"/>
      <c r="FF51" s="290"/>
      <c r="FG51" s="290"/>
      <c r="FH51" s="290"/>
      <c r="FI51" s="290"/>
      <c r="FJ51" s="290"/>
      <c r="FK51" s="290"/>
      <c r="FL51" s="290"/>
      <c r="FM51" s="290"/>
      <c r="FN51" s="290"/>
      <c r="FO51" s="290"/>
      <c r="FP51" s="290"/>
      <c r="FQ51" s="290"/>
      <c r="FR51" s="290"/>
      <c r="FS51" s="290"/>
      <c r="FT51" s="290"/>
      <c r="FU51" s="290"/>
      <c r="FV51" s="290"/>
      <c r="FW51" s="290"/>
      <c r="FX51" s="290"/>
      <c r="FY51" s="290"/>
      <c r="FZ51" s="290"/>
      <c r="GA51" s="290"/>
      <c r="GB51" s="290"/>
      <c r="GC51" s="290"/>
      <c r="GD51" s="290"/>
      <c r="GE51" s="290"/>
      <c r="GF51" s="290"/>
      <c r="GG51" s="290"/>
      <c r="GH51" s="290"/>
      <c r="GI51" s="290"/>
      <c r="GJ51" s="290"/>
      <c r="GK51" s="290"/>
      <c r="GL51" s="290"/>
      <c r="GM51" s="290"/>
      <c r="GN51" s="290"/>
      <c r="GO51" s="290"/>
      <c r="GP51" s="290"/>
      <c r="GQ51" s="290"/>
      <c r="GR51" s="290"/>
      <c r="GS51" s="290"/>
      <c r="GT51" s="290"/>
      <c r="GU51" s="290"/>
      <c r="GV51" s="290"/>
      <c r="GW51" s="290"/>
      <c r="GX51" s="290"/>
      <c r="GY51" s="290"/>
      <c r="GZ51" s="290"/>
      <c r="HA51" s="290"/>
      <c r="HB51" s="290"/>
      <c r="HC51" s="290"/>
      <c r="HD51" s="290"/>
      <c r="HE51" s="290"/>
      <c r="HF51" s="290"/>
      <c r="HG51" s="290"/>
      <c r="HH51" s="290"/>
      <c r="HI51" s="290"/>
      <c r="HJ51" s="290"/>
      <c r="HK51" s="290"/>
      <c r="HL51" s="290"/>
      <c r="HM51" s="290"/>
      <c r="HN51" s="290"/>
      <c r="HO51" s="290"/>
      <c r="HP51" s="290"/>
      <c r="HQ51" s="290"/>
      <c r="HR51" s="290"/>
      <c r="HS51" s="290"/>
      <c r="HT51" s="290"/>
      <c r="HU51" s="290"/>
      <c r="HV51" s="290"/>
      <c r="HW51" s="290"/>
      <c r="HX51" s="290"/>
      <c r="HY51" s="290"/>
      <c r="HZ51" s="290"/>
      <c r="IA51" s="290"/>
      <c r="IB51" s="290"/>
      <c r="IC51" s="290"/>
      <c r="ID51" s="290"/>
      <c r="IE51" s="290"/>
      <c r="IF51" s="290"/>
      <c r="IG51" s="290"/>
      <c r="IH51" s="290"/>
      <c r="II51" s="290"/>
      <c r="IJ51" s="290"/>
      <c r="IK51" s="290"/>
      <c r="IL51" s="290"/>
      <c r="IM51" s="290"/>
      <c r="IN51" s="290"/>
      <c r="IO51" s="290"/>
      <c r="IP51" s="290"/>
      <c r="IQ51" s="290"/>
      <c r="IR51" s="290"/>
      <c r="IS51" s="290"/>
      <c r="IT51" s="290"/>
      <c r="IU51" s="290"/>
      <c r="IV51" s="290"/>
    </row>
    <row r="52" spans="1:256" s="288" customFormat="1" ht="12.75">
      <c r="A52" s="295"/>
      <c r="B52" s="291" t="s">
        <v>595</v>
      </c>
      <c r="C52" s="295" t="s">
        <v>430</v>
      </c>
      <c r="D52" s="303">
        <v>40</v>
      </c>
      <c r="E52" s="320">
        <v>0</v>
      </c>
      <c r="F52" s="320">
        <f>INT(D52*E52)</f>
        <v>0</v>
      </c>
      <c r="G52" s="289"/>
      <c r="H52" s="349"/>
    </row>
    <row r="53" spans="1:256" s="288" customFormat="1" ht="12.75">
      <c r="A53" s="295"/>
      <c r="B53" s="291" t="s">
        <v>596</v>
      </c>
      <c r="C53" s="295" t="s">
        <v>430</v>
      </c>
      <c r="D53" s="303">
        <v>8</v>
      </c>
      <c r="E53" s="320">
        <v>0</v>
      </c>
      <c r="F53" s="320">
        <f>INT(D53*E53)</f>
        <v>0</v>
      </c>
      <c r="G53" s="289"/>
      <c r="H53" s="349"/>
    </row>
    <row r="54" spans="1:256" s="288" customFormat="1" ht="12.75">
      <c r="A54" s="295"/>
      <c r="B54" s="291" t="s">
        <v>597</v>
      </c>
      <c r="C54" s="295" t="s">
        <v>430</v>
      </c>
      <c r="D54" s="303">
        <v>15</v>
      </c>
      <c r="E54" s="320">
        <v>0</v>
      </c>
      <c r="F54" s="320">
        <f>INT(D54*E54)</f>
        <v>0</v>
      </c>
      <c r="G54" s="289"/>
      <c r="H54" s="349"/>
    </row>
    <row r="55" spans="1:256" s="288" customFormat="1" ht="12.75">
      <c r="A55" s="295"/>
      <c r="B55" s="291"/>
      <c r="C55" s="295"/>
      <c r="D55" s="303"/>
      <c r="E55" s="322"/>
      <c r="F55" s="322"/>
      <c r="G55" s="289"/>
      <c r="H55" s="349"/>
    </row>
    <row r="56" spans="1:256" s="288" customFormat="1" ht="102">
      <c r="A56" s="344" t="s">
        <v>454</v>
      </c>
      <c r="B56" s="296" t="s">
        <v>598</v>
      </c>
      <c r="C56" s="308"/>
      <c r="E56" s="320"/>
      <c r="F56" s="320"/>
    </row>
    <row r="57" spans="1:256" s="288" customFormat="1" ht="25.5">
      <c r="A57" s="344"/>
      <c r="B57" s="296" t="s">
        <v>599</v>
      </c>
      <c r="C57" s="308"/>
      <c r="E57" s="320"/>
      <c r="F57" s="320"/>
    </row>
    <row r="58" spans="1:256" s="288" customFormat="1" ht="12.75">
      <c r="A58" s="295"/>
      <c r="B58" s="291" t="s">
        <v>595</v>
      </c>
      <c r="C58" s="295" t="s">
        <v>430</v>
      </c>
      <c r="D58" s="303">
        <v>40</v>
      </c>
      <c r="E58" s="320">
        <v>0</v>
      </c>
      <c r="F58" s="320">
        <f>INT(D58*E58)</f>
        <v>0</v>
      </c>
      <c r="G58" s="289"/>
      <c r="H58" s="349"/>
    </row>
    <row r="59" spans="1:256" s="288" customFormat="1" ht="12.75">
      <c r="A59" s="295"/>
      <c r="B59" s="291" t="s">
        <v>596</v>
      </c>
      <c r="C59" s="295" t="s">
        <v>430</v>
      </c>
      <c r="D59" s="303">
        <v>8</v>
      </c>
      <c r="E59" s="320">
        <v>0</v>
      </c>
      <c r="F59" s="320">
        <f>INT(D59*E59)</f>
        <v>0</v>
      </c>
      <c r="G59" s="289"/>
      <c r="H59" s="349"/>
    </row>
    <row r="60" spans="1:256" s="288" customFormat="1" ht="12.75">
      <c r="A60" s="295"/>
      <c r="B60" s="291" t="s">
        <v>597</v>
      </c>
      <c r="C60" s="295" t="s">
        <v>430</v>
      </c>
      <c r="D60" s="303">
        <v>15</v>
      </c>
      <c r="E60" s="320">
        <v>0</v>
      </c>
      <c r="F60" s="320">
        <f>INT(D60*E60)</f>
        <v>0</v>
      </c>
      <c r="G60" s="289"/>
      <c r="H60" s="349"/>
    </row>
    <row r="61" spans="1:256" s="288" customFormat="1" ht="12.75">
      <c r="A61" s="295"/>
      <c r="B61" s="291"/>
      <c r="C61" s="295"/>
      <c r="D61" s="303"/>
      <c r="E61" s="322"/>
      <c r="F61" s="322"/>
      <c r="G61" s="289"/>
      <c r="H61" s="349"/>
    </row>
    <row r="62" spans="1:256" s="288" customFormat="1" ht="25.5">
      <c r="A62" s="344" t="s">
        <v>456</v>
      </c>
      <c r="B62" s="302" t="s">
        <v>600</v>
      </c>
      <c r="C62" s="308"/>
      <c r="E62" s="320"/>
      <c r="F62" s="320"/>
    </row>
    <row r="63" spans="1:256" s="288" customFormat="1" ht="12.75">
      <c r="A63" s="295"/>
      <c r="B63" s="291" t="s">
        <v>601</v>
      </c>
      <c r="C63" s="295" t="s">
        <v>430</v>
      </c>
      <c r="D63" s="303">
        <v>40</v>
      </c>
      <c r="E63" s="320">
        <v>0</v>
      </c>
      <c r="F63" s="320">
        <f>INT(D63*E63)</f>
        <v>0</v>
      </c>
      <c r="G63" s="289"/>
      <c r="H63" s="349"/>
    </row>
    <row r="64" spans="1:256" s="288" customFormat="1" ht="12.75">
      <c r="A64" s="295"/>
      <c r="B64" s="291"/>
      <c r="C64" s="295"/>
      <c r="D64" s="303"/>
      <c r="E64" s="320"/>
      <c r="F64" s="320"/>
      <c r="G64" s="289"/>
      <c r="H64" s="349"/>
    </row>
    <row r="65" spans="1:8" s="288" customFormat="1" ht="25.5">
      <c r="A65" s="344" t="s">
        <v>466</v>
      </c>
      <c r="B65" s="302" t="s">
        <v>602</v>
      </c>
      <c r="C65" s="308"/>
      <c r="E65" s="320"/>
      <c r="F65" s="320"/>
    </row>
    <row r="66" spans="1:8" s="288" customFormat="1" ht="12.75">
      <c r="A66" s="295"/>
      <c r="B66" s="291" t="s">
        <v>603</v>
      </c>
      <c r="C66" s="295" t="s">
        <v>430</v>
      </c>
      <c r="D66" s="303">
        <v>8</v>
      </c>
      <c r="E66" s="320">
        <v>0</v>
      </c>
      <c r="F66" s="320">
        <f>D66*E66</f>
        <v>0</v>
      </c>
      <c r="G66" s="289"/>
      <c r="H66" s="303"/>
    </row>
    <row r="67" spans="1:8" s="288" customFormat="1" ht="12.75">
      <c r="A67" s="295"/>
      <c r="B67" s="291" t="s">
        <v>604</v>
      </c>
      <c r="C67" s="295" t="s">
        <v>430</v>
      </c>
      <c r="D67" s="303">
        <v>15</v>
      </c>
      <c r="E67" s="320">
        <v>0</v>
      </c>
      <c r="F67" s="320">
        <f>INT(D67*E67)</f>
        <v>0</v>
      </c>
      <c r="G67" s="289"/>
      <c r="H67" s="349"/>
    </row>
    <row r="68" spans="1:8" s="288" customFormat="1" ht="12.75">
      <c r="A68" s="291"/>
      <c r="B68" s="302"/>
      <c r="E68" s="320"/>
      <c r="F68" s="320"/>
    </row>
    <row r="69" spans="1:8" s="288" customFormat="1" ht="38.25">
      <c r="A69" s="291" t="s">
        <v>469</v>
      </c>
      <c r="B69" s="302" t="s">
        <v>605</v>
      </c>
      <c r="E69" s="321"/>
      <c r="F69" s="320"/>
    </row>
    <row r="70" spans="1:8" s="288" customFormat="1" ht="12.75">
      <c r="A70" s="291"/>
      <c r="B70" s="291" t="s">
        <v>606</v>
      </c>
      <c r="C70" s="288" t="s">
        <v>430</v>
      </c>
      <c r="D70" s="288">
        <v>5</v>
      </c>
      <c r="E70" s="321">
        <v>0</v>
      </c>
      <c r="F70" s="320">
        <f>D70*E70</f>
        <v>0</v>
      </c>
    </row>
    <row r="71" spans="1:8" s="288" customFormat="1" ht="12.75">
      <c r="A71" s="291"/>
      <c r="B71" s="291"/>
      <c r="E71" s="321"/>
      <c r="F71" s="320"/>
    </row>
    <row r="72" spans="1:8" s="288" customFormat="1" ht="51">
      <c r="A72" s="350" t="s">
        <v>471</v>
      </c>
      <c r="B72" s="296" t="s">
        <v>607</v>
      </c>
      <c r="C72" s="304"/>
      <c r="D72" s="351"/>
      <c r="E72" s="322"/>
      <c r="F72" s="320"/>
      <c r="G72" s="307"/>
    </row>
    <row r="73" spans="1:8" s="288" customFormat="1" ht="14.25" customHeight="1">
      <c r="A73" s="352"/>
      <c r="B73" s="296" t="s">
        <v>608</v>
      </c>
      <c r="C73" s="308"/>
      <c r="D73" s="353"/>
      <c r="E73" s="322"/>
      <c r="F73" s="322"/>
    </row>
    <row r="74" spans="1:8" s="288" customFormat="1" ht="14.25" customHeight="1">
      <c r="A74" s="352"/>
      <c r="B74" s="296"/>
      <c r="C74" s="308"/>
      <c r="D74" s="353"/>
      <c r="E74" s="322"/>
      <c r="F74" s="322"/>
    </row>
    <row r="75" spans="1:8" s="288" customFormat="1" ht="12.75">
      <c r="A75" s="291" t="s">
        <v>542</v>
      </c>
      <c r="B75" s="302" t="s">
        <v>558</v>
      </c>
      <c r="C75" s="308" t="s">
        <v>416</v>
      </c>
      <c r="D75" s="309">
        <v>5</v>
      </c>
      <c r="E75" s="320"/>
      <c r="F75" s="322">
        <f>D75*SUM(F1:F70)/100</f>
        <v>0</v>
      </c>
    </row>
    <row r="76" spans="1:8" s="288" customFormat="1" ht="12.75">
      <c r="A76" s="291"/>
      <c r="B76" s="302"/>
      <c r="C76" s="308"/>
      <c r="D76" s="309"/>
      <c r="E76" s="320"/>
      <c r="F76" s="320"/>
    </row>
    <row r="77" spans="1:8" s="288" customFormat="1" ht="12.75">
      <c r="A77" s="295" t="s">
        <v>544</v>
      </c>
      <c r="B77" s="306" t="s">
        <v>560</v>
      </c>
      <c r="C77" s="288" t="s">
        <v>416</v>
      </c>
      <c r="D77" s="288">
        <v>3</v>
      </c>
      <c r="E77" s="320"/>
      <c r="F77" s="320">
        <f>PRODUCT(SUM(F1:F70)*0.03)</f>
        <v>0</v>
      </c>
    </row>
    <row r="78" spans="1:8" s="288" customFormat="1" ht="12.75">
      <c r="A78" s="291"/>
      <c r="E78" s="320"/>
      <c r="F78" s="320"/>
    </row>
    <row r="79" spans="1:8" s="288" customFormat="1" ht="12.75">
      <c r="A79" s="291" t="s">
        <v>549</v>
      </c>
      <c r="B79" s="306" t="s">
        <v>562</v>
      </c>
      <c r="C79" s="288" t="s">
        <v>416</v>
      </c>
      <c r="D79" s="288">
        <v>3</v>
      </c>
      <c r="E79" s="320"/>
      <c r="F79" s="320">
        <f>PRODUCT(SUM(F1:F70)*0.03)</f>
        <v>0</v>
      </c>
    </row>
    <row r="80" spans="1:8" s="314" customFormat="1" ht="12.75">
      <c r="A80" s="310"/>
      <c r="B80" s="311"/>
      <c r="C80" s="312"/>
      <c r="D80" s="313"/>
      <c r="E80" s="323"/>
      <c r="F80" s="324"/>
    </row>
    <row r="81" spans="1:7" s="288" customFormat="1" ht="12.75">
      <c r="A81" s="291" t="s">
        <v>551</v>
      </c>
      <c r="B81" s="302" t="s">
        <v>564</v>
      </c>
      <c r="C81" s="295" t="s">
        <v>416</v>
      </c>
      <c r="D81" s="303">
        <v>5</v>
      </c>
      <c r="E81" s="320"/>
      <c r="F81" s="320">
        <f>PRODUCT(SUM(F1:F70)*0.05)</f>
        <v>0</v>
      </c>
    </row>
    <row r="82" spans="1:7" s="288" customFormat="1" ht="12.75">
      <c r="A82" s="291"/>
      <c r="B82" s="302"/>
      <c r="C82" s="308"/>
      <c r="E82" s="320"/>
      <c r="F82" s="320"/>
    </row>
    <row r="83" spans="1:7" s="288" customFormat="1" ht="12.75">
      <c r="A83" s="291" t="s">
        <v>553</v>
      </c>
      <c r="B83" s="302" t="s">
        <v>566</v>
      </c>
      <c r="C83" s="308"/>
      <c r="E83" s="320"/>
      <c r="F83" s="320"/>
    </row>
    <row r="84" spans="1:7" s="288" customFormat="1" ht="12.75">
      <c r="A84" s="291"/>
      <c r="B84" s="302"/>
      <c r="C84" s="295" t="s">
        <v>416</v>
      </c>
      <c r="D84" s="303">
        <v>4</v>
      </c>
      <c r="E84" s="320"/>
      <c r="F84" s="320">
        <f>PRODUCT(SUM(F1:F70)*0.04)</f>
        <v>0</v>
      </c>
    </row>
    <row r="85" spans="1:7" s="288" customFormat="1" ht="12.75">
      <c r="A85" s="344"/>
      <c r="B85" s="347"/>
      <c r="C85" s="308"/>
      <c r="E85" s="320"/>
      <c r="F85" s="320"/>
    </row>
    <row r="86" spans="1:7" s="288" customFormat="1" ht="12.75">
      <c r="A86" s="354" t="s">
        <v>609</v>
      </c>
      <c r="B86" s="327"/>
      <c r="C86" s="355"/>
      <c r="D86" s="328"/>
      <c r="E86" s="329"/>
      <c r="F86" s="329">
        <f>SUM(F1:F84)</f>
        <v>0</v>
      </c>
      <c r="G86" s="325"/>
    </row>
  </sheetData>
  <sheetProtection selectLockedCells="1" selectUnlockedCells="1"/>
  <mergeCells count="1">
    <mergeCell ref="A1:B1"/>
  </mergeCells>
  <pageMargins left="0.90555555555555556" right="0.74791666666666667" top="0.78750000000000009" bottom="0.59027777777777779" header="0.51180555555555562" footer="0.51181102362204722"/>
  <pageSetup paperSize="9" firstPageNumber="0" orientation="portrait" horizontalDpi="300" verticalDpi="300" r:id="rId1"/>
  <headerFooter alignWithMargins="0">
    <oddHeader>&amp;L&amp;8&amp;UPRENOVA LABORATORIJA V ZD POSTOJNA - popis PZI-36/2025&amp;R&amp;8&amp;P/&amp;N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1E512-26E5-4A9E-8617-0709AAB6F132}">
  <dimension ref="A1:IV59"/>
  <sheetViews>
    <sheetView topLeftCell="A41" zoomScaleNormal="100" zoomScaleSheetLayoutView="100" workbookViewId="0">
      <selection activeCell="I10" sqref="I10"/>
    </sheetView>
  </sheetViews>
  <sheetFormatPr defaultColWidth="9" defaultRowHeight="14.25"/>
  <cols>
    <col min="1" max="1" width="4.5703125" style="292" customWidth="1"/>
    <col min="2" max="2" width="45.5703125" style="363" customWidth="1"/>
    <col min="3" max="3" width="5.28515625" style="287" customWidth="1"/>
    <col min="4" max="4" width="8.28515625" style="287" customWidth="1"/>
    <col min="5" max="5" width="9.5703125" style="318" customWidth="1"/>
    <col min="6" max="6" width="12.42578125" style="318" customWidth="1"/>
    <col min="7" max="7" width="14.85546875" style="287" customWidth="1"/>
    <col min="8" max="8" width="10.42578125" style="287" customWidth="1"/>
    <col min="9" max="16384" width="9" style="287"/>
  </cols>
  <sheetData>
    <row r="1" spans="1:256" ht="15">
      <c r="A1" s="364" t="s">
        <v>518</v>
      </c>
      <c r="B1" s="365"/>
      <c r="C1" s="386"/>
      <c r="D1" s="386"/>
      <c r="E1" s="358"/>
      <c r="F1" s="358"/>
    </row>
    <row r="2" spans="1:256" ht="15.75" thickBot="1">
      <c r="A2" s="366"/>
      <c r="B2" s="367"/>
      <c r="C2" s="367"/>
      <c r="D2" s="335"/>
      <c r="E2" s="357"/>
      <c r="F2" s="357"/>
    </row>
    <row r="3" spans="1:256" ht="15.75" thickTop="1">
      <c r="A3" s="364"/>
      <c r="B3" s="365"/>
      <c r="C3" s="251" t="s">
        <v>391</v>
      </c>
      <c r="D3" s="252" t="s">
        <v>392</v>
      </c>
      <c r="E3" s="276" t="s">
        <v>393</v>
      </c>
      <c r="F3" s="276" t="s">
        <v>394</v>
      </c>
    </row>
    <row r="4" spans="1:256" s="288" customFormat="1" ht="89.25">
      <c r="A4" s="295" t="s">
        <v>51</v>
      </c>
      <c r="B4" s="296" t="s">
        <v>610</v>
      </c>
      <c r="E4" s="320"/>
      <c r="F4" s="320"/>
      <c r="G4" s="289"/>
      <c r="H4" s="289"/>
    </row>
    <row r="5" spans="1:256">
      <c r="A5" s="297"/>
      <c r="B5" s="298" t="s">
        <v>497</v>
      </c>
      <c r="C5" s="299" t="s">
        <v>9</v>
      </c>
      <c r="D5" s="300">
        <v>1</v>
      </c>
      <c r="E5" s="320">
        <v>0</v>
      </c>
      <c r="F5" s="320">
        <f>D5*E5</f>
        <v>0</v>
      </c>
      <c r="G5" s="301"/>
      <c r="H5" s="301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  <c r="AT5" s="290"/>
      <c r="AU5" s="290"/>
      <c r="AV5" s="290"/>
      <c r="AW5" s="290"/>
      <c r="AX5" s="290"/>
      <c r="AY5" s="290"/>
      <c r="AZ5" s="290"/>
      <c r="BA5" s="290"/>
      <c r="BB5" s="290"/>
      <c r="BC5" s="290"/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90"/>
      <c r="BX5" s="290"/>
      <c r="BY5" s="290"/>
      <c r="BZ5" s="290"/>
      <c r="CA5" s="290"/>
      <c r="CB5" s="290"/>
      <c r="CC5" s="290"/>
      <c r="CD5" s="290"/>
      <c r="CE5" s="290"/>
      <c r="CF5" s="290"/>
      <c r="CG5" s="290"/>
      <c r="CH5" s="290"/>
      <c r="CI5" s="290"/>
      <c r="CJ5" s="290"/>
      <c r="CK5" s="290"/>
      <c r="CL5" s="290"/>
      <c r="CM5" s="290"/>
      <c r="CN5" s="290"/>
      <c r="CO5" s="290"/>
      <c r="CP5" s="290"/>
      <c r="CQ5" s="290"/>
      <c r="CR5" s="290"/>
      <c r="CS5" s="290"/>
      <c r="CT5" s="290"/>
      <c r="CU5" s="290"/>
      <c r="CV5" s="290"/>
      <c r="CW5" s="290"/>
      <c r="CX5" s="290"/>
      <c r="CY5" s="290"/>
      <c r="CZ5" s="290"/>
      <c r="DA5" s="290"/>
      <c r="DB5" s="290"/>
      <c r="DC5" s="290"/>
      <c r="DD5" s="290"/>
      <c r="DE5" s="290"/>
      <c r="DF5" s="290"/>
      <c r="DG5" s="290"/>
      <c r="DH5" s="290"/>
      <c r="DI5" s="290"/>
      <c r="DJ5" s="290"/>
      <c r="DK5" s="290"/>
      <c r="DL5" s="290"/>
      <c r="DM5" s="290"/>
      <c r="DN5" s="290"/>
      <c r="DO5" s="290"/>
      <c r="DP5" s="290"/>
      <c r="DQ5" s="290"/>
      <c r="DR5" s="290"/>
      <c r="DS5" s="290"/>
      <c r="DT5" s="290"/>
      <c r="DU5" s="290"/>
      <c r="DV5" s="290"/>
      <c r="DW5" s="290"/>
      <c r="DX5" s="290"/>
      <c r="DY5" s="290"/>
      <c r="DZ5" s="290"/>
      <c r="EA5" s="290"/>
      <c r="EB5" s="290"/>
      <c r="EC5" s="290"/>
      <c r="ED5" s="290"/>
      <c r="EE5" s="290"/>
      <c r="EF5" s="290"/>
      <c r="EG5" s="290"/>
      <c r="EH5" s="290"/>
      <c r="EI5" s="290"/>
      <c r="EJ5" s="290"/>
      <c r="EK5" s="290"/>
      <c r="EL5" s="290"/>
      <c r="EM5" s="290"/>
      <c r="EN5" s="290"/>
      <c r="EO5" s="290"/>
      <c r="EP5" s="290"/>
      <c r="EQ5" s="290"/>
      <c r="ER5" s="290"/>
      <c r="ES5" s="290"/>
      <c r="ET5" s="290"/>
      <c r="EU5" s="290"/>
      <c r="EV5" s="290"/>
      <c r="EW5" s="290"/>
      <c r="EX5" s="290"/>
      <c r="EY5" s="290"/>
      <c r="EZ5" s="290"/>
      <c r="FA5" s="290"/>
      <c r="FB5" s="290"/>
      <c r="FC5" s="290"/>
      <c r="FD5" s="290"/>
      <c r="FE5" s="290"/>
      <c r="FF5" s="290"/>
      <c r="FG5" s="290"/>
      <c r="FH5" s="290"/>
      <c r="FI5" s="290"/>
      <c r="FJ5" s="290"/>
      <c r="FK5" s="290"/>
      <c r="FL5" s="290"/>
      <c r="FM5" s="290"/>
      <c r="FN5" s="290"/>
      <c r="FO5" s="290"/>
      <c r="FP5" s="290"/>
      <c r="FQ5" s="290"/>
      <c r="FR5" s="290"/>
      <c r="FS5" s="290"/>
      <c r="FT5" s="290"/>
      <c r="FU5" s="290"/>
      <c r="FV5" s="290"/>
      <c r="FW5" s="290"/>
      <c r="FX5" s="290"/>
      <c r="FY5" s="290"/>
      <c r="FZ5" s="290"/>
      <c r="GA5" s="290"/>
      <c r="GB5" s="290"/>
      <c r="GC5" s="290"/>
      <c r="GD5" s="290"/>
      <c r="GE5" s="290"/>
      <c r="GF5" s="290"/>
      <c r="GG5" s="290"/>
      <c r="GH5" s="290"/>
      <c r="GI5" s="290"/>
      <c r="GJ5" s="290"/>
      <c r="GK5" s="290"/>
      <c r="GL5" s="290"/>
      <c r="GM5" s="290"/>
      <c r="GN5" s="290"/>
      <c r="GO5" s="290"/>
      <c r="GP5" s="290"/>
      <c r="GQ5" s="290"/>
      <c r="GR5" s="290"/>
      <c r="GS5" s="290"/>
      <c r="GT5" s="290"/>
      <c r="GU5" s="290"/>
      <c r="GV5" s="290"/>
      <c r="GW5" s="290"/>
      <c r="GX5" s="290"/>
      <c r="GY5" s="290"/>
      <c r="GZ5" s="290"/>
      <c r="HA5" s="290"/>
      <c r="HB5" s="290"/>
      <c r="HC5" s="290"/>
      <c r="HD5" s="290"/>
      <c r="HE5" s="290"/>
      <c r="HF5" s="290"/>
      <c r="HG5" s="290"/>
      <c r="HH5" s="290"/>
      <c r="HI5" s="290"/>
      <c r="HJ5" s="290"/>
      <c r="HK5" s="290"/>
      <c r="HL5" s="290"/>
      <c r="HM5" s="290"/>
      <c r="HN5" s="290"/>
      <c r="HO5" s="290"/>
      <c r="HP5" s="290"/>
      <c r="HQ5" s="290"/>
      <c r="HR5" s="290"/>
      <c r="HS5" s="290"/>
      <c r="HT5" s="290"/>
      <c r="HU5" s="290"/>
      <c r="HV5" s="290"/>
      <c r="HW5" s="290"/>
      <c r="HX5" s="290"/>
      <c r="HY5" s="290"/>
      <c r="HZ5" s="290"/>
      <c r="IA5" s="290"/>
      <c r="IB5" s="290"/>
      <c r="IC5" s="290"/>
      <c r="ID5" s="290"/>
      <c r="IE5" s="290"/>
      <c r="IF5" s="290"/>
      <c r="IG5" s="290"/>
      <c r="IH5" s="290"/>
      <c r="II5" s="290"/>
      <c r="IJ5" s="290"/>
      <c r="IK5" s="290"/>
      <c r="IL5" s="290"/>
      <c r="IM5" s="290"/>
      <c r="IN5" s="290"/>
      <c r="IO5" s="290"/>
      <c r="IP5" s="290"/>
      <c r="IQ5" s="290"/>
      <c r="IR5" s="290"/>
      <c r="IS5" s="290"/>
      <c r="IT5" s="290"/>
      <c r="IU5" s="290"/>
      <c r="IV5" s="290"/>
    </row>
    <row r="6" spans="1:256">
      <c r="A6" s="297"/>
      <c r="B6" s="298"/>
      <c r="C6" s="299"/>
      <c r="D6" s="300"/>
      <c r="E6" s="320"/>
      <c r="F6" s="320"/>
      <c r="G6" s="301"/>
      <c r="H6" s="301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0"/>
      <c r="FH6" s="290"/>
      <c r="FI6" s="290"/>
      <c r="FJ6" s="290"/>
      <c r="FK6" s="290"/>
      <c r="FL6" s="290"/>
      <c r="FM6" s="290"/>
      <c r="FN6" s="290"/>
      <c r="FO6" s="290"/>
      <c r="FP6" s="290"/>
      <c r="FQ6" s="290"/>
      <c r="FR6" s="290"/>
      <c r="FS6" s="290"/>
      <c r="FT6" s="290"/>
      <c r="FU6" s="290"/>
      <c r="FV6" s="290"/>
      <c r="FW6" s="290"/>
      <c r="FX6" s="290"/>
      <c r="FY6" s="290"/>
      <c r="FZ6" s="290"/>
      <c r="GA6" s="290"/>
      <c r="GB6" s="290"/>
      <c r="GC6" s="290"/>
      <c r="GD6" s="290"/>
      <c r="GE6" s="290"/>
      <c r="GF6" s="290"/>
      <c r="GG6" s="290"/>
      <c r="GH6" s="290"/>
      <c r="GI6" s="290"/>
      <c r="GJ6" s="290"/>
      <c r="GK6" s="290"/>
      <c r="GL6" s="290"/>
      <c r="GM6" s="290"/>
      <c r="GN6" s="290"/>
      <c r="GO6" s="290"/>
      <c r="GP6" s="290"/>
      <c r="GQ6" s="290"/>
      <c r="GR6" s="290"/>
      <c r="GS6" s="290"/>
      <c r="GT6" s="290"/>
      <c r="GU6" s="290"/>
      <c r="GV6" s="290"/>
      <c r="GW6" s="290"/>
      <c r="GX6" s="290"/>
      <c r="GY6" s="290"/>
      <c r="GZ6" s="290"/>
      <c r="HA6" s="290"/>
      <c r="HB6" s="290"/>
      <c r="HC6" s="290"/>
      <c r="HD6" s="290"/>
      <c r="HE6" s="290"/>
      <c r="HF6" s="290"/>
      <c r="HG6" s="290"/>
      <c r="HH6" s="290"/>
      <c r="HI6" s="290"/>
      <c r="HJ6" s="290"/>
      <c r="HK6" s="290"/>
      <c r="HL6" s="290"/>
      <c r="HM6" s="290"/>
      <c r="HN6" s="290"/>
      <c r="HO6" s="290"/>
      <c r="HP6" s="290"/>
      <c r="HQ6" s="290"/>
      <c r="HR6" s="290"/>
      <c r="HS6" s="290"/>
      <c r="HT6" s="290"/>
      <c r="HU6" s="290"/>
      <c r="HV6" s="290"/>
      <c r="HW6" s="290"/>
      <c r="HX6" s="290"/>
      <c r="HY6" s="290"/>
      <c r="HZ6" s="290"/>
      <c r="IA6" s="290"/>
      <c r="IB6" s="290"/>
      <c r="IC6" s="290"/>
      <c r="ID6" s="290"/>
      <c r="IE6" s="290"/>
      <c r="IF6" s="290"/>
      <c r="IG6" s="290"/>
      <c r="IH6" s="290"/>
      <c r="II6" s="290"/>
      <c r="IJ6" s="290"/>
      <c r="IK6" s="290"/>
      <c r="IL6" s="290"/>
      <c r="IM6" s="290"/>
      <c r="IN6" s="290"/>
      <c r="IO6" s="290"/>
      <c r="IP6" s="290"/>
      <c r="IQ6" s="290"/>
      <c r="IR6" s="290"/>
      <c r="IS6" s="290"/>
      <c r="IT6" s="290"/>
      <c r="IU6" s="290"/>
      <c r="IV6" s="290"/>
    </row>
    <row r="7" spans="1:256" s="288" customFormat="1" ht="89.25">
      <c r="A7" s="295" t="s">
        <v>56</v>
      </c>
      <c r="B7" s="302" t="s">
        <v>611</v>
      </c>
      <c r="E7" s="320"/>
      <c r="F7" s="320"/>
    </row>
    <row r="8" spans="1:256" s="288" customFormat="1" ht="12.75">
      <c r="A8" s="295"/>
      <c r="B8" s="306" t="s">
        <v>612</v>
      </c>
      <c r="C8" s="288" t="s">
        <v>9</v>
      </c>
      <c r="D8" s="288">
        <v>8</v>
      </c>
      <c r="E8" s="321">
        <v>0</v>
      </c>
      <c r="F8" s="321">
        <f>D8*E8</f>
        <v>0</v>
      </c>
    </row>
    <row r="9" spans="1:256" s="288" customFormat="1" ht="12.75">
      <c r="A9" s="295"/>
      <c r="B9" s="306" t="s">
        <v>613</v>
      </c>
      <c r="C9" s="288" t="s">
        <v>9</v>
      </c>
      <c r="D9" s="288">
        <v>6</v>
      </c>
      <c r="E9" s="321">
        <v>0</v>
      </c>
      <c r="F9" s="321">
        <f>D9*E9</f>
        <v>0</v>
      </c>
    </row>
    <row r="10" spans="1:256" s="288" customFormat="1" ht="12.75">
      <c r="A10" s="295"/>
      <c r="B10" s="306" t="s">
        <v>614</v>
      </c>
      <c r="C10" s="288" t="s">
        <v>9</v>
      </c>
      <c r="D10" s="288">
        <v>2</v>
      </c>
      <c r="E10" s="321">
        <v>0</v>
      </c>
      <c r="F10" s="321">
        <f>D10*E10</f>
        <v>0</v>
      </c>
    </row>
    <row r="11" spans="1:256">
      <c r="A11" s="297"/>
      <c r="B11" s="298"/>
      <c r="C11" s="299"/>
      <c r="D11" s="300"/>
      <c r="E11" s="320"/>
      <c r="F11" s="320"/>
      <c r="G11" s="301"/>
      <c r="H11" s="301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  <c r="AW11" s="290"/>
      <c r="AX11" s="290"/>
      <c r="AY11" s="290"/>
      <c r="AZ11" s="290"/>
      <c r="BA11" s="290"/>
      <c r="BB11" s="290"/>
      <c r="BC11" s="290"/>
      <c r="BD11" s="290"/>
      <c r="BE11" s="290"/>
      <c r="BF11" s="290"/>
      <c r="BG11" s="290"/>
      <c r="BH11" s="290"/>
      <c r="BI11" s="290"/>
      <c r="BJ11" s="290"/>
      <c r="BK11" s="290"/>
      <c r="BL11" s="290"/>
      <c r="BM11" s="290"/>
      <c r="BN11" s="290"/>
      <c r="BO11" s="290"/>
      <c r="BP11" s="290"/>
      <c r="BQ11" s="290"/>
      <c r="BR11" s="290"/>
      <c r="BS11" s="290"/>
      <c r="BT11" s="290"/>
      <c r="BU11" s="290"/>
      <c r="BV11" s="290"/>
      <c r="BW11" s="290"/>
      <c r="BX11" s="290"/>
      <c r="BY11" s="290"/>
      <c r="BZ11" s="290"/>
      <c r="CA11" s="290"/>
      <c r="CB11" s="290"/>
      <c r="CC11" s="290"/>
      <c r="CD11" s="290"/>
      <c r="CE11" s="290"/>
      <c r="CF11" s="290"/>
      <c r="CG11" s="290"/>
      <c r="CH11" s="290"/>
      <c r="CI11" s="290"/>
      <c r="CJ11" s="290"/>
      <c r="CK11" s="290"/>
      <c r="CL11" s="290"/>
      <c r="CM11" s="290"/>
      <c r="CN11" s="290"/>
      <c r="CO11" s="290"/>
      <c r="CP11" s="290"/>
      <c r="CQ11" s="290"/>
      <c r="CR11" s="290"/>
      <c r="CS11" s="290"/>
      <c r="CT11" s="290"/>
      <c r="CU11" s="290"/>
      <c r="CV11" s="290"/>
      <c r="CW11" s="290"/>
      <c r="CX11" s="290"/>
      <c r="CY11" s="290"/>
      <c r="CZ11" s="290"/>
      <c r="DA11" s="290"/>
      <c r="DB11" s="290"/>
      <c r="DC11" s="290"/>
      <c r="DD11" s="290"/>
      <c r="DE11" s="290"/>
      <c r="DF11" s="290"/>
      <c r="DG11" s="290"/>
      <c r="DH11" s="290"/>
      <c r="DI11" s="290"/>
      <c r="DJ11" s="290"/>
      <c r="DK11" s="290"/>
      <c r="DL11" s="290"/>
      <c r="DM11" s="290"/>
      <c r="DN11" s="290"/>
      <c r="DO11" s="290"/>
      <c r="DP11" s="290"/>
      <c r="DQ11" s="290"/>
      <c r="DR11" s="290"/>
      <c r="DS11" s="290"/>
      <c r="DT11" s="290"/>
      <c r="DU11" s="290"/>
      <c r="DV11" s="290"/>
      <c r="DW11" s="290"/>
      <c r="DX11" s="290"/>
      <c r="DY11" s="290"/>
      <c r="DZ11" s="290"/>
      <c r="EA11" s="290"/>
      <c r="EB11" s="290"/>
      <c r="EC11" s="290"/>
      <c r="ED11" s="290"/>
      <c r="EE11" s="290"/>
      <c r="EF11" s="290"/>
      <c r="EG11" s="290"/>
      <c r="EH11" s="290"/>
      <c r="EI11" s="290"/>
      <c r="EJ11" s="290"/>
      <c r="EK11" s="290"/>
      <c r="EL11" s="290"/>
      <c r="EM11" s="290"/>
      <c r="EN11" s="290"/>
      <c r="EO11" s="290"/>
      <c r="EP11" s="290"/>
      <c r="EQ11" s="290"/>
      <c r="ER11" s="290"/>
      <c r="ES11" s="290"/>
      <c r="ET11" s="290"/>
      <c r="EU11" s="290"/>
      <c r="EV11" s="290"/>
      <c r="EW11" s="290"/>
      <c r="EX11" s="290"/>
      <c r="EY11" s="290"/>
      <c r="EZ11" s="290"/>
      <c r="FA11" s="290"/>
      <c r="FB11" s="290"/>
      <c r="FC11" s="290"/>
      <c r="FD11" s="290"/>
      <c r="FE11" s="290"/>
      <c r="FF11" s="290"/>
      <c r="FG11" s="290"/>
      <c r="FH11" s="290"/>
      <c r="FI11" s="290"/>
      <c r="FJ11" s="290"/>
      <c r="FK11" s="290"/>
      <c r="FL11" s="290"/>
      <c r="FM11" s="290"/>
      <c r="FN11" s="290"/>
      <c r="FO11" s="290"/>
      <c r="FP11" s="290"/>
      <c r="FQ11" s="290"/>
      <c r="FR11" s="290"/>
      <c r="FS11" s="290"/>
      <c r="FT11" s="290"/>
      <c r="FU11" s="290"/>
      <c r="FV11" s="290"/>
      <c r="FW11" s="290"/>
      <c r="FX11" s="290"/>
      <c r="FY11" s="290"/>
      <c r="FZ11" s="290"/>
      <c r="GA11" s="290"/>
      <c r="GB11" s="290"/>
      <c r="GC11" s="290"/>
      <c r="GD11" s="290"/>
      <c r="GE11" s="290"/>
      <c r="GF11" s="290"/>
      <c r="GG11" s="290"/>
      <c r="GH11" s="290"/>
      <c r="GI11" s="290"/>
      <c r="GJ11" s="290"/>
      <c r="GK11" s="290"/>
      <c r="GL11" s="290"/>
      <c r="GM11" s="290"/>
      <c r="GN11" s="290"/>
      <c r="GO11" s="290"/>
      <c r="GP11" s="290"/>
      <c r="GQ11" s="290"/>
      <c r="GR11" s="290"/>
      <c r="GS11" s="290"/>
      <c r="GT11" s="290"/>
      <c r="GU11" s="290"/>
      <c r="GV11" s="290"/>
      <c r="GW11" s="290"/>
      <c r="GX11" s="290"/>
      <c r="GY11" s="290"/>
      <c r="GZ11" s="290"/>
      <c r="HA11" s="290"/>
      <c r="HB11" s="290"/>
      <c r="HC11" s="290"/>
      <c r="HD11" s="290"/>
      <c r="HE11" s="290"/>
      <c r="HF11" s="290"/>
      <c r="HG11" s="290"/>
      <c r="HH11" s="290"/>
      <c r="HI11" s="290"/>
      <c r="HJ11" s="290"/>
      <c r="HK11" s="290"/>
      <c r="HL11" s="290"/>
      <c r="HM11" s="290"/>
      <c r="HN11" s="290"/>
      <c r="HO11" s="290"/>
      <c r="HP11" s="290"/>
      <c r="HQ11" s="290"/>
      <c r="HR11" s="290"/>
      <c r="HS11" s="290"/>
      <c r="HT11" s="290"/>
      <c r="HU11" s="290"/>
      <c r="HV11" s="290"/>
      <c r="HW11" s="290"/>
      <c r="HX11" s="290"/>
      <c r="HY11" s="290"/>
      <c r="HZ11" s="290"/>
      <c r="IA11" s="290"/>
      <c r="IB11" s="290"/>
      <c r="IC11" s="290"/>
      <c r="ID11" s="290"/>
      <c r="IE11" s="290"/>
      <c r="IF11" s="290"/>
      <c r="IG11" s="290"/>
      <c r="IH11" s="290"/>
      <c r="II11" s="290"/>
      <c r="IJ11" s="290"/>
      <c r="IK11" s="290"/>
      <c r="IL11" s="290"/>
      <c r="IM11" s="290"/>
      <c r="IN11" s="290"/>
      <c r="IO11" s="290"/>
      <c r="IP11" s="290"/>
      <c r="IQ11" s="290"/>
      <c r="IR11" s="290"/>
      <c r="IS11" s="290"/>
      <c r="IT11" s="290"/>
      <c r="IU11" s="290"/>
      <c r="IV11" s="290"/>
    </row>
    <row r="12" spans="1:256" s="288" customFormat="1" ht="76.5">
      <c r="A12" s="295" t="s">
        <v>59</v>
      </c>
      <c r="B12" s="302" t="s">
        <v>615</v>
      </c>
      <c r="E12" s="320"/>
      <c r="F12" s="320"/>
    </row>
    <row r="13" spans="1:256" s="288" customFormat="1" ht="12.75">
      <c r="A13" s="295"/>
      <c r="B13" s="306" t="s">
        <v>616</v>
      </c>
      <c r="C13" s="288" t="s">
        <v>9</v>
      </c>
      <c r="D13" s="288">
        <v>8</v>
      </c>
      <c r="E13" s="321">
        <v>0</v>
      </c>
      <c r="F13" s="321">
        <f>D13*E13</f>
        <v>0</v>
      </c>
    </row>
    <row r="14" spans="1:256" s="288" customFormat="1" ht="12.75">
      <c r="A14" s="295"/>
      <c r="B14" s="306" t="s">
        <v>617</v>
      </c>
      <c r="C14" s="288" t="s">
        <v>9</v>
      </c>
      <c r="D14" s="288">
        <v>6</v>
      </c>
      <c r="E14" s="321">
        <v>0</v>
      </c>
      <c r="F14" s="321">
        <f>D14*E14</f>
        <v>0</v>
      </c>
    </row>
    <row r="15" spans="1:256" s="288" customFormat="1" ht="12.75">
      <c r="A15" s="295"/>
      <c r="B15" s="306" t="s">
        <v>618</v>
      </c>
      <c r="C15" s="288" t="s">
        <v>9</v>
      </c>
      <c r="D15" s="288">
        <v>2</v>
      </c>
      <c r="E15" s="321">
        <v>0</v>
      </c>
      <c r="F15" s="321">
        <f>D15*E15</f>
        <v>0</v>
      </c>
    </row>
    <row r="16" spans="1:256" s="288" customFormat="1" ht="12.75">
      <c r="A16" s="295"/>
      <c r="B16" s="306" t="s">
        <v>619</v>
      </c>
      <c r="C16" s="288" t="s">
        <v>9</v>
      </c>
      <c r="D16" s="288">
        <v>1</v>
      </c>
      <c r="E16" s="321">
        <v>0</v>
      </c>
      <c r="F16" s="321">
        <f>D16*E16</f>
        <v>0</v>
      </c>
    </row>
    <row r="17" spans="1:256">
      <c r="A17" s="297"/>
      <c r="B17" s="298"/>
      <c r="C17" s="299"/>
      <c r="D17" s="300"/>
      <c r="E17" s="320"/>
      <c r="F17" s="320"/>
      <c r="G17" s="301"/>
      <c r="H17" s="301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0"/>
      <c r="BH17" s="290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0"/>
      <c r="CC17" s="290"/>
      <c r="CD17" s="290"/>
      <c r="CE17" s="290"/>
      <c r="CF17" s="290"/>
      <c r="CG17" s="290"/>
      <c r="CH17" s="290"/>
      <c r="CI17" s="290"/>
      <c r="CJ17" s="290"/>
      <c r="CK17" s="290"/>
      <c r="CL17" s="290"/>
      <c r="CM17" s="290"/>
      <c r="CN17" s="290"/>
      <c r="CO17" s="290"/>
      <c r="CP17" s="290"/>
      <c r="CQ17" s="290"/>
      <c r="CR17" s="290"/>
      <c r="CS17" s="290"/>
      <c r="CT17" s="290"/>
      <c r="CU17" s="290"/>
      <c r="CV17" s="290"/>
      <c r="CW17" s="290"/>
      <c r="CX17" s="290"/>
      <c r="CY17" s="290"/>
      <c r="CZ17" s="290"/>
      <c r="DA17" s="290"/>
      <c r="DB17" s="290"/>
      <c r="DC17" s="290"/>
      <c r="DD17" s="290"/>
      <c r="DE17" s="290"/>
      <c r="DF17" s="290"/>
      <c r="DG17" s="290"/>
      <c r="DH17" s="290"/>
      <c r="DI17" s="290"/>
      <c r="DJ17" s="290"/>
      <c r="DK17" s="290"/>
      <c r="DL17" s="290"/>
      <c r="DM17" s="290"/>
      <c r="DN17" s="290"/>
      <c r="DO17" s="290"/>
      <c r="DP17" s="290"/>
      <c r="DQ17" s="290"/>
      <c r="DR17" s="290"/>
      <c r="DS17" s="290"/>
      <c r="DT17" s="290"/>
      <c r="DU17" s="290"/>
      <c r="DV17" s="290"/>
      <c r="DW17" s="290"/>
      <c r="DX17" s="290"/>
      <c r="DY17" s="290"/>
      <c r="DZ17" s="290"/>
      <c r="EA17" s="290"/>
      <c r="EB17" s="290"/>
      <c r="EC17" s="290"/>
      <c r="ED17" s="290"/>
      <c r="EE17" s="290"/>
      <c r="EF17" s="290"/>
      <c r="EG17" s="290"/>
      <c r="EH17" s="290"/>
      <c r="EI17" s="290"/>
      <c r="EJ17" s="290"/>
      <c r="EK17" s="290"/>
      <c r="EL17" s="290"/>
      <c r="EM17" s="290"/>
      <c r="EN17" s="290"/>
      <c r="EO17" s="290"/>
      <c r="EP17" s="290"/>
      <c r="EQ17" s="290"/>
      <c r="ER17" s="290"/>
      <c r="ES17" s="290"/>
      <c r="ET17" s="290"/>
      <c r="EU17" s="290"/>
      <c r="EV17" s="290"/>
      <c r="EW17" s="290"/>
      <c r="EX17" s="290"/>
      <c r="EY17" s="290"/>
      <c r="EZ17" s="290"/>
      <c r="FA17" s="290"/>
      <c r="FB17" s="290"/>
      <c r="FC17" s="290"/>
      <c r="FD17" s="290"/>
      <c r="FE17" s="290"/>
      <c r="FF17" s="290"/>
      <c r="FG17" s="290"/>
      <c r="FH17" s="290"/>
      <c r="FI17" s="290"/>
      <c r="FJ17" s="290"/>
      <c r="FK17" s="290"/>
      <c r="FL17" s="290"/>
      <c r="FM17" s="290"/>
      <c r="FN17" s="290"/>
      <c r="FO17" s="290"/>
      <c r="FP17" s="290"/>
      <c r="FQ17" s="290"/>
      <c r="FR17" s="290"/>
      <c r="FS17" s="290"/>
      <c r="FT17" s="290"/>
      <c r="FU17" s="290"/>
      <c r="FV17" s="290"/>
      <c r="FW17" s="290"/>
      <c r="FX17" s="290"/>
      <c r="FY17" s="290"/>
      <c r="FZ17" s="290"/>
      <c r="GA17" s="290"/>
      <c r="GB17" s="290"/>
      <c r="GC17" s="290"/>
      <c r="GD17" s="290"/>
      <c r="GE17" s="290"/>
      <c r="GF17" s="290"/>
      <c r="GG17" s="290"/>
      <c r="GH17" s="290"/>
      <c r="GI17" s="290"/>
      <c r="GJ17" s="290"/>
      <c r="GK17" s="290"/>
      <c r="GL17" s="290"/>
      <c r="GM17" s="290"/>
      <c r="GN17" s="290"/>
      <c r="GO17" s="290"/>
      <c r="GP17" s="290"/>
      <c r="GQ17" s="290"/>
      <c r="GR17" s="290"/>
      <c r="GS17" s="290"/>
      <c r="GT17" s="290"/>
      <c r="GU17" s="290"/>
      <c r="GV17" s="290"/>
      <c r="GW17" s="290"/>
      <c r="GX17" s="290"/>
      <c r="GY17" s="290"/>
      <c r="GZ17" s="290"/>
      <c r="HA17" s="290"/>
      <c r="HB17" s="290"/>
      <c r="HC17" s="290"/>
      <c r="HD17" s="290"/>
      <c r="HE17" s="290"/>
      <c r="HF17" s="290"/>
      <c r="HG17" s="290"/>
      <c r="HH17" s="290"/>
      <c r="HI17" s="290"/>
      <c r="HJ17" s="290"/>
      <c r="HK17" s="290"/>
      <c r="HL17" s="290"/>
      <c r="HM17" s="290"/>
      <c r="HN17" s="290"/>
      <c r="HO17" s="290"/>
      <c r="HP17" s="290"/>
      <c r="HQ17" s="290"/>
      <c r="HR17" s="290"/>
      <c r="HS17" s="290"/>
      <c r="HT17" s="290"/>
      <c r="HU17" s="290"/>
      <c r="HV17" s="290"/>
      <c r="HW17" s="290"/>
      <c r="HX17" s="290"/>
      <c r="HY17" s="290"/>
      <c r="HZ17" s="290"/>
      <c r="IA17" s="290"/>
      <c r="IB17" s="290"/>
      <c r="IC17" s="290"/>
      <c r="ID17" s="290"/>
      <c r="IE17" s="290"/>
      <c r="IF17" s="290"/>
      <c r="IG17" s="290"/>
      <c r="IH17" s="290"/>
      <c r="II17" s="290"/>
      <c r="IJ17" s="290"/>
      <c r="IK17" s="290"/>
      <c r="IL17" s="290"/>
      <c r="IM17" s="290"/>
      <c r="IN17" s="290"/>
      <c r="IO17" s="290"/>
      <c r="IP17" s="290"/>
      <c r="IQ17" s="290"/>
      <c r="IR17" s="290"/>
      <c r="IS17" s="290"/>
      <c r="IT17" s="290"/>
      <c r="IU17" s="290"/>
      <c r="IV17" s="290"/>
    </row>
    <row r="18" spans="1:256" s="288" customFormat="1" ht="63.75">
      <c r="A18" s="295" t="s">
        <v>61</v>
      </c>
      <c r="B18" s="302" t="s">
        <v>620</v>
      </c>
      <c r="E18" s="320"/>
      <c r="F18" s="320"/>
    </row>
    <row r="19" spans="1:256" s="288" customFormat="1" ht="12.75">
      <c r="A19" s="295"/>
      <c r="B19" s="302" t="s">
        <v>621</v>
      </c>
      <c r="C19" s="288" t="s">
        <v>622</v>
      </c>
      <c r="D19" s="368">
        <v>750</v>
      </c>
      <c r="E19" s="320">
        <v>0</v>
      </c>
      <c r="F19" s="320">
        <f>D19*E19</f>
        <v>0</v>
      </c>
    </row>
    <row r="20" spans="1:256" s="288" customFormat="1" ht="12.75">
      <c r="A20" s="295"/>
      <c r="B20" s="302"/>
      <c r="D20" s="368"/>
      <c r="E20" s="320"/>
      <c r="F20" s="320"/>
    </row>
    <row r="21" spans="1:256" s="288" customFormat="1" ht="51">
      <c r="A21" s="291" t="s">
        <v>65</v>
      </c>
      <c r="B21" s="305" t="s">
        <v>623</v>
      </c>
      <c r="E21" s="320"/>
      <c r="F21" s="320"/>
    </row>
    <row r="22" spans="1:256" s="288" customFormat="1" ht="12.75">
      <c r="B22" s="291" t="s">
        <v>624</v>
      </c>
      <c r="C22" s="288" t="s">
        <v>430</v>
      </c>
      <c r="D22" s="288">
        <v>2</v>
      </c>
      <c r="E22" s="320">
        <v>0</v>
      </c>
      <c r="F22" s="320">
        <f>D22*E22</f>
        <v>0</v>
      </c>
    </row>
    <row r="23" spans="1:256" s="288" customFormat="1" ht="12.75">
      <c r="B23" s="291" t="s">
        <v>625</v>
      </c>
      <c r="C23" s="288" t="s">
        <v>430</v>
      </c>
      <c r="D23" s="288">
        <v>65</v>
      </c>
      <c r="E23" s="320">
        <v>0</v>
      </c>
      <c r="F23" s="320">
        <f>D23*E23</f>
        <v>0</v>
      </c>
    </row>
    <row r="24" spans="1:256" s="288" customFormat="1" ht="12.75">
      <c r="B24" s="291" t="s">
        <v>626</v>
      </c>
      <c r="C24" s="288" t="s">
        <v>430</v>
      </c>
      <c r="D24" s="288">
        <v>2</v>
      </c>
      <c r="E24" s="320">
        <v>0</v>
      </c>
      <c r="F24" s="320">
        <f>D24*E24</f>
        <v>0</v>
      </c>
    </row>
    <row r="25" spans="1:256" s="288" customFormat="1" ht="12.75">
      <c r="B25" s="302" t="s">
        <v>621</v>
      </c>
      <c r="C25" s="288" t="s">
        <v>622</v>
      </c>
      <c r="D25" s="368">
        <v>390</v>
      </c>
      <c r="E25" s="320"/>
      <c r="F25" s="320"/>
    </row>
    <row r="26" spans="1:256" s="288" customFormat="1" ht="12.75">
      <c r="B26" s="302"/>
      <c r="D26" s="368"/>
      <c r="E26" s="320"/>
      <c r="F26" s="320"/>
    </row>
    <row r="27" spans="1:256" s="288" customFormat="1" ht="38.25">
      <c r="A27" s="295" t="s">
        <v>68</v>
      </c>
      <c r="B27" s="302" t="s">
        <v>627</v>
      </c>
      <c r="E27" s="320"/>
      <c r="F27" s="320"/>
    </row>
    <row r="28" spans="1:256" s="288" customFormat="1" ht="12.75">
      <c r="A28" s="295"/>
      <c r="B28" s="302"/>
      <c r="C28" s="288" t="s">
        <v>622</v>
      </c>
      <c r="D28" s="368">
        <v>250</v>
      </c>
      <c r="E28" s="320">
        <v>0</v>
      </c>
      <c r="F28" s="320">
        <f>D28*E28</f>
        <v>0</v>
      </c>
    </row>
    <row r="29" spans="1:256" s="288" customFormat="1" ht="12.75">
      <c r="A29" s="295"/>
      <c r="B29" s="302"/>
      <c r="E29" s="320"/>
      <c r="F29" s="320"/>
    </row>
    <row r="30" spans="1:256" s="288" customFormat="1" ht="38.25">
      <c r="A30" s="291" t="s">
        <v>95</v>
      </c>
      <c r="B30" s="302" t="s">
        <v>628</v>
      </c>
      <c r="E30" s="320"/>
      <c r="F30" s="320"/>
    </row>
    <row r="31" spans="1:256" s="288" customFormat="1" ht="12.75">
      <c r="B31" s="291" t="s">
        <v>624</v>
      </c>
      <c r="C31" s="288" t="s">
        <v>430</v>
      </c>
      <c r="D31" s="288">
        <v>2</v>
      </c>
      <c r="E31" s="320">
        <v>0</v>
      </c>
      <c r="F31" s="320">
        <f>D31*E31</f>
        <v>0</v>
      </c>
    </row>
    <row r="32" spans="1:256" s="288" customFormat="1" ht="12.75">
      <c r="B32" s="291" t="s">
        <v>625</v>
      </c>
      <c r="C32" s="288" t="s">
        <v>430</v>
      </c>
      <c r="D32" s="288">
        <v>65</v>
      </c>
      <c r="E32" s="320">
        <v>0</v>
      </c>
      <c r="F32" s="320">
        <f>D32*E32</f>
        <v>0</v>
      </c>
    </row>
    <row r="33" spans="1:256" s="288" customFormat="1" ht="12.75">
      <c r="A33" s="295"/>
      <c r="B33" s="302"/>
      <c r="E33" s="320"/>
      <c r="F33" s="320"/>
    </row>
    <row r="34" spans="1:256" ht="51">
      <c r="A34" s="297" t="s">
        <v>98</v>
      </c>
      <c r="B34" s="298" t="s">
        <v>629</v>
      </c>
      <c r="C34" s="299"/>
      <c r="D34" s="369"/>
      <c r="E34" s="361"/>
      <c r="F34" s="361"/>
      <c r="G34" s="342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0"/>
      <c r="AA34" s="290"/>
      <c r="AB34" s="290"/>
      <c r="AC34" s="290"/>
      <c r="AD34" s="290"/>
      <c r="AE34" s="290"/>
      <c r="AF34" s="290"/>
      <c r="AG34" s="290"/>
      <c r="AH34" s="290"/>
      <c r="AI34" s="290"/>
      <c r="AJ34" s="290"/>
      <c r="AK34" s="290"/>
      <c r="AL34" s="290"/>
      <c r="AM34" s="290"/>
      <c r="AN34" s="290"/>
      <c r="AO34" s="290"/>
      <c r="AP34" s="290"/>
      <c r="AQ34" s="290"/>
      <c r="AR34" s="290"/>
      <c r="AS34" s="290"/>
      <c r="AT34" s="290"/>
      <c r="AU34" s="290"/>
      <c r="AV34" s="290"/>
      <c r="AW34" s="290"/>
      <c r="AX34" s="290"/>
      <c r="AY34" s="290"/>
      <c r="AZ34" s="290"/>
      <c r="BA34" s="290"/>
      <c r="BB34" s="290"/>
      <c r="BC34" s="290"/>
      <c r="BD34" s="290"/>
      <c r="BE34" s="290"/>
      <c r="BF34" s="290"/>
      <c r="BG34" s="290"/>
      <c r="BH34" s="290"/>
      <c r="BI34" s="290"/>
      <c r="BJ34" s="290"/>
      <c r="BK34" s="290"/>
      <c r="BL34" s="290"/>
      <c r="BM34" s="290"/>
      <c r="BN34" s="290"/>
      <c r="BO34" s="290"/>
      <c r="BP34" s="290"/>
      <c r="BQ34" s="290"/>
      <c r="BR34" s="290"/>
      <c r="BS34" s="290"/>
      <c r="BT34" s="290"/>
      <c r="BU34" s="290"/>
      <c r="BV34" s="290"/>
      <c r="BW34" s="290"/>
      <c r="BX34" s="290"/>
      <c r="BY34" s="290"/>
      <c r="BZ34" s="290"/>
      <c r="CA34" s="290"/>
      <c r="CB34" s="290"/>
      <c r="CC34" s="290"/>
      <c r="CD34" s="290"/>
      <c r="CE34" s="290"/>
      <c r="CF34" s="290"/>
      <c r="CG34" s="290"/>
      <c r="CH34" s="290"/>
      <c r="CI34" s="290"/>
      <c r="CJ34" s="290"/>
      <c r="CK34" s="290"/>
      <c r="CL34" s="290"/>
      <c r="CM34" s="290"/>
      <c r="CN34" s="290"/>
      <c r="CO34" s="290"/>
      <c r="CP34" s="290"/>
      <c r="CQ34" s="290"/>
      <c r="CR34" s="290"/>
      <c r="CS34" s="290"/>
      <c r="CT34" s="290"/>
      <c r="CU34" s="290"/>
      <c r="CV34" s="290"/>
      <c r="CW34" s="290"/>
      <c r="CX34" s="290"/>
      <c r="CY34" s="290"/>
      <c r="CZ34" s="290"/>
      <c r="DA34" s="290"/>
      <c r="DB34" s="290"/>
      <c r="DC34" s="290"/>
      <c r="DD34" s="290"/>
      <c r="DE34" s="290"/>
      <c r="DF34" s="290"/>
      <c r="DG34" s="290"/>
      <c r="DH34" s="290"/>
      <c r="DI34" s="290"/>
      <c r="DJ34" s="290"/>
      <c r="DK34" s="290"/>
      <c r="DL34" s="290"/>
      <c r="DM34" s="290"/>
      <c r="DN34" s="290"/>
      <c r="DO34" s="290"/>
      <c r="DP34" s="290"/>
      <c r="DQ34" s="290"/>
      <c r="DR34" s="290"/>
      <c r="DS34" s="290"/>
      <c r="DT34" s="290"/>
      <c r="DU34" s="290"/>
      <c r="DV34" s="290"/>
      <c r="DW34" s="290"/>
      <c r="DX34" s="290"/>
      <c r="DY34" s="290"/>
      <c r="DZ34" s="290"/>
      <c r="EA34" s="290"/>
      <c r="EB34" s="290"/>
      <c r="EC34" s="290"/>
      <c r="ED34" s="290"/>
      <c r="EE34" s="290"/>
      <c r="EF34" s="290"/>
      <c r="EG34" s="290"/>
      <c r="EH34" s="290"/>
      <c r="EI34" s="290"/>
      <c r="EJ34" s="290"/>
      <c r="EK34" s="290"/>
      <c r="EL34" s="290"/>
      <c r="EM34" s="290"/>
      <c r="EN34" s="290"/>
      <c r="EO34" s="290"/>
      <c r="EP34" s="290"/>
      <c r="EQ34" s="290"/>
      <c r="ER34" s="290"/>
      <c r="ES34" s="290"/>
      <c r="ET34" s="290"/>
      <c r="EU34" s="290"/>
      <c r="EV34" s="290"/>
      <c r="EW34" s="290"/>
      <c r="EX34" s="290"/>
      <c r="EY34" s="290"/>
      <c r="EZ34" s="290"/>
      <c r="FA34" s="290"/>
      <c r="FB34" s="290"/>
      <c r="FC34" s="290"/>
      <c r="FD34" s="290"/>
      <c r="FE34" s="290"/>
      <c r="FF34" s="290"/>
      <c r="FG34" s="290"/>
      <c r="FH34" s="290"/>
      <c r="FI34" s="290"/>
      <c r="FJ34" s="290"/>
      <c r="FK34" s="290"/>
      <c r="FL34" s="290"/>
      <c r="FM34" s="290"/>
      <c r="FN34" s="290"/>
      <c r="FO34" s="290"/>
      <c r="FP34" s="290"/>
      <c r="FQ34" s="290"/>
      <c r="FR34" s="290"/>
      <c r="FS34" s="290"/>
      <c r="FT34" s="290"/>
      <c r="FU34" s="290"/>
      <c r="FV34" s="290"/>
      <c r="FW34" s="290"/>
      <c r="FX34" s="290"/>
      <c r="FY34" s="290"/>
      <c r="FZ34" s="290"/>
      <c r="GA34" s="290"/>
      <c r="GB34" s="290"/>
      <c r="GC34" s="290"/>
      <c r="GD34" s="290"/>
      <c r="GE34" s="290"/>
      <c r="GF34" s="290"/>
      <c r="GG34" s="290"/>
      <c r="GH34" s="290"/>
      <c r="GI34" s="290"/>
      <c r="GJ34" s="290"/>
      <c r="GK34" s="290"/>
      <c r="GL34" s="290"/>
      <c r="GM34" s="290"/>
      <c r="GN34" s="290"/>
      <c r="GO34" s="290"/>
      <c r="GP34" s="290"/>
      <c r="GQ34" s="290"/>
      <c r="GR34" s="290"/>
      <c r="GS34" s="290"/>
      <c r="GT34" s="290"/>
      <c r="GU34" s="290"/>
      <c r="GV34" s="290"/>
      <c r="GW34" s="290"/>
      <c r="GX34" s="290"/>
      <c r="GY34" s="290"/>
      <c r="GZ34" s="290"/>
      <c r="HA34" s="290"/>
      <c r="HB34" s="290"/>
      <c r="HC34" s="290"/>
      <c r="HD34" s="290"/>
      <c r="HE34" s="290"/>
      <c r="HF34" s="290"/>
      <c r="HG34" s="290"/>
      <c r="HH34" s="290"/>
      <c r="HI34" s="290"/>
      <c r="HJ34" s="290"/>
      <c r="HK34" s="290"/>
      <c r="HL34" s="290"/>
      <c r="HM34" s="290"/>
      <c r="HN34" s="290"/>
      <c r="HO34" s="290"/>
      <c r="HP34" s="290"/>
      <c r="HQ34" s="290"/>
      <c r="HR34" s="290"/>
      <c r="HS34" s="290"/>
      <c r="HT34" s="290"/>
      <c r="HU34" s="290"/>
      <c r="HV34" s="290"/>
      <c r="HW34" s="290"/>
      <c r="HX34" s="290"/>
      <c r="HY34" s="290"/>
      <c r="HZ34" s="290"/>
      <c r="IA34" s="290"/>
      <c r="IB34" s="290"/>
      <c r="IC34" s="290"/>
      <c r="ID34" s="290"/>
      <c r="IE34" s="290"/>
      <c r="IF34" s="290"/>
      <c r="IG34" s="290"/>
      <c r="IH34" s="290"/>
      <c r="II34" s="290"/>
      <c r="IJ34" s="290"/>
      <c r="IK34" s="290"/>
      <c r="IL34" s="290"/>
      <c r="IM34" s="290"/>
      <c r="IN34" s="290"/>
      <c r="IO34" s="290"/>
      <c r="IP34" s="290"/>
      <c r="IQ34" s="290"/>
      <c r="IR34" s="290"/>
      <c r="IS34" s="290"/>
      <c r="IT34" s="290"/>
      <c r="IU34" s="290"/>
      <c r="IV34" s="290"/>
    </row>
    <row r="35" spans="1:256">
      <c r="A35" s="297"/>
      <c r="B35" s="298"/>
      <c r="C35" s="299" t="s">
        <v>630</v>
      </c>
      <c r="D35" s="370">
        <v>55</v>
      </c>
      <c r="E35" s="321">
        <v>0</v>
      </c>
      <c r="F35" s="321">
        <f>D35*E35</f>
        <v>0</v>
      </c>
      <c r="G35" s="288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0"/>
      <c r="AV35" s="290"/>
      <c r="AW35" s="290"/>
      <c r="AX35" s="290"/>
      <c r="AY35" s="290"/>
      <c r="AZ35" s="290"/>
      <c r="BA35" s="290"/>
      <c r="BB35" s="290"/>
      <c r="BC35" s="290"/>
      <c r="BD35" s="290"/>
      <c r="BE35" s="290"/>
      <c r="BF35" s="290"/>
      <c r="BG35" s="290"/>
      <c r="BH35" s="290"/>
      <c r="BI35" s="290"/>
      <c r="BJ35" s="290"/>
      <c r="BK35" s="290"/>
      <c r="BL35" s="290"/>
      <c r="BM35" s="290"/>
      <c r="BN35" s="290"/>
      <c r="BO35" s="290"/>
      <c r="BP35" s="290"/>
      <c r="BQ35" s="290"/>
      <c r="BR35" s="290"/>
      <c r="BS35" s="290"/>
      <c r="BT35" s="290"/>
      <c r="BU35" s="290"/>
      <c r="BV35" s="290"/>
      <c r="BW35" s="290"/>
      <c r="BX35" s="290"/>
      <c r="BY35" s="290"/>
      <c r="BZ35" s="290"/>
      <c r="CA35" s="290"/>
      <c r="CB35" s="290"/>
      <c r="CC35" s="290"/>
      <c r="CD35" s="290"/>
      <c r="CE35" s="290"/>
      <c r="CF35" s="290"/>
      <c r="CG35" s="290"/>
      <c r="CH35" s="290"/>
      <c r="CI35" s="290"/>
      <c r="CJ35" s="290"/>
      <c r="CK35" s="290"/>
      <c r="CL35" s="290"/>
      <c r="CM35" s="290"/>
      <c r="CN35" s="290"/>
      <c r="CO35" s="290"/>
      <c r="CP35" s="290"/>
      <c r="CQ35" s="290"/>
      <c r="CR35" s="290"/>
      <c r="CS35" s="290"/>
      <c r="CT35" s="290"/>
      <c r="CU35" s="290"/>
      <c r="CV35" s="290"/>
      <c r="CW35" s="290"/>
      <c r="CX35" s="290"/>
      <c r="CY35" s="290"/>
      <c r="CZ35" s="290"/>
      <c r="DA35" s="290"/>
      <c r="DB35" s="290"/>
      <c r="DC35" s="290"/>
      <c r="DD35" s="290"/>
      <c r="DE35" s="290"/>
      <c r="DF35" s="290"/>
      <c r="DG35" s="290"/>
      <c r="DH35" s="290"/>
      <c r="DI35" s="290"/>
      <c r="DJ35" s="290"/>
      <c r="DK35" s="290"/>
      <c r="DL35" s="290"/>
      <c r="DM35" s="290"/>
      <c r="DN35" s="290"/>
      <c r="DO35" s="290"/>
      <c r="DP35" s="290"/>
      <c r="DQ35" s="290"/>
      <c r="DR35" s="290"/>
      <c r="DS35" s="290"/>
      <c r="DT35" s="290"/>
      <c r="DU35" s="290"/>
      <c r="DV35" s="290"/>
      <c r="DW35" s="290"/>
      <c r="DX35" s="290"/>
      <c r="DY35" s="290"/>
      <c r="DZ35" s="290"/>
      <c r="EA35" s="290"/>
      <c r="EB35" s="290"/>
      <c r="EC35" s="290"/>
      <c r="ED35" s="290"/>
      <c r="EE35" s="290"/>
      <c r="EF35" s="290"/>
      <c r="EG35" s="290"/>
      <c r="EH35" s="290"/>
      <c r="EI35" s="290"/>
      <c r="EJ35" s="290"/>
      <c r="EK35" s="290"/>
      <c r="EL35" s="290"/>
      <c r="EM35" s="290"/>
      <c r="EN35" s="290"/>
      <c r="EO35" s="290"/>
      <c r="EP35" s="290"/>
      <c r="EQ35" s="290"/>
      <c r="ER35" s="290"/>
      <c r="ES35" s="290"/>
      <c r="ET35" s="290"/>
      <c r="EU35" s="290"/>
      <c r="EV35" s="290"/>
      <c r="EW35" s="290"/>
      <c r="EX35" s="290"/>
      <c r="EY35" s="290"/>
      <c r="EZ35" s="290"/>
      <c r="FA35" s="290"/>
      <c r="FB35" s="290"/>
      <c r="FC35" s="290"/>
      <c r="FD35" s="290"/>
      <c r="FE35" s="290"/>
      <c r="FF35" s="290"/>
      <c r="FG35" s="290"/>
      <c r="FH35" s="290"/>
      <c r="FI35" s="290"/>
      <c r="FJ35" s="290"/>
      <c r="FK35" s="290"/>
      <c r="FL35" s="290"/>
      <c r="FM35" s="290"/>
      <c r="FN35" s="290"/>
      <c r="FO35" s="290"/>
      <c r="FP35" s="290"/>
      <c r="FQ35" s="290"/>
      <c r="FR35" s="290"/>
      <c r="FS35" s="290"/>
      <c r="FT35" s="290"/>
      <c r="FU35" s="290"/>
      <c r="FV35" s="290"/>
      <c r="FW35" s="290"/>
      <c r="FX35" s="290"/>
      <c r="FY35" s="290"/>
      <c r="FZ35" s="290"/>
      <c r="GA35" s="290"/>
      <c r="GB35" s="290"/>
      <c r="GC35" s="290"/>
      <c r="GD35" s="290"/>
      <c r="GE35" s="290"/>
      <c r="GF35" s="290"/>
      <c r="GG35" s="290"/>
      <c r="GH35" s="290"/>
      <c r="GI35" s="290"/>
      <c r="GJ35" s="290"/>
      <c r="GK35" s="290"/>
      <c r="GL35" s="290"/>
      <c r="GM35" s="290"/>
      <c r="GN35" s="290"/>
      <c r="GO35" s="290"/>
      <c r="GP35" s="290"/>
      <c r="GQ35" s="290"/>
      <c r="GR35" s="290"/>
      <c r="GS35" s="290"/>
      <c r="GT35" s="290"/>
      <c r="GU35" s="290"/>
      <c r="GV35" s="290"/>
      <c r="GW35" s="290"/>
      <c r="GX35" s="290"/>
      <c r="GY35" s="290"/>
      <c r="GZ35" s="290"/>
      <c r="HA35" s="290"/>
      <c r="HB35" s="290"/>
      <c r="HC35" s="290"/>
      <c r="HD35" s="290"/>
      <c r="HE35" s="290"/>
      <c r="HF35" s="290"/>
      <c r="HG35" s="290"/>
      <c r="HH35" s="290"/>
      <c r="HI35" s="290"/>
      <c r="HJ35" s="290"/>
      <c r="HK35" s="290"/>
      <c r="HL35" s="290"/>
      <c r="HM35" s="290"/>
      <c r="HN35" s="290"/>
      <c r="HO35" s="290"/>
      <c r="HP35" s="290"/>
      <c r="HQ35" s="290"/>
      <c r="HR35" s="290"/>
      <c r="HS35" s="290"/>
      <c r="HT35" s="290"/>
      <c r="HU35" s="290"/>
      <c r="HV35" s="290"/>
      <c r="HW35" s="290"/>
      <c r="HX35" s="290"/>
      <c r="HY35" s="290"/>
      <c r="HZ35" s="290"/>
      <c r="IA35" s="290"/>
      <c r="IB35" s="290"/>
      <c r="IC35" s="290"/>
      <c r="ID35" s="290"/>
      <c r="IE35" s="290"/>
      <c r="IF35" s="290"/>
      <c r="IG35" s="290"/>
      <c r="IH35" s="290"/>
      <c r="II35" s="290"/>
      <c r="IJ35" s="290"/>
      <c r="IK35" s="290"/>
      <c r="IL35" s="290"/>
      <c r="IM35" s="290"/>
      <c r="IN35" s="290"/>
      <c r="IO35" s="290"/>
      <c r="IP35" s="290"/>
      <c r="IQ35" s="290"/>
      <c r="IR35" s="290"/>
      <c r="IS35" s="290"/>
      <c r="IT35" s="290"/>
      <c r="IU35" s="290"/>
      <c r="IV35" s="290"/>
    </row>
    <row r="36" spans="1:256">
      <c r="A36" s="297"/>
      <c r="B36" s="298"/>
      <c r="C36" s="299"/>
      <c r="D36" s="370"/>
      <c r="E36" s="321"/>
      <c r="F36" s="321"/>
      <c r="G36" s="288"/>
      <c r="H36" s="290"/>
      <c r="I36" s="290"/>
      <c r="J36" s="290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0"/>
      <c r="AC36" s="290"/>
      <c r="AD36" s="290"/>
      <c r="AE36" s="290"/>
      <c r="AF36" s="290"/>
      <c r="AG36" s="290"/>
      <c r="AH36" s="290"/>
      <c r="AI36" s="290"/>
      <c r="AJ36" s="290"/>
      <c r="AK36" s="290"/>
      <c r="AL36" s="290"/>
      <c r="AM36" s="290"/>
      <c r="AN36" s="290"/>
      <c r="AO36" s="290"/>
      <c r="AP36" s="290"/>
      <c r="AQ36" s="290"/>
      <c r="AR36" s="290"/>
      <c r="AS36" s="290"/>
      <c r="AT36" s="290"/>
      <c r="AU36" s="290"/>
      <c r="AV36" s="290"/>
      <c r="AW36" s="290"/>
      <c r="AX36" s="290"/>
      <c r="AY36" s="290"/>
      <c r="AZ36" s="290"/>
      <c r="BA36" s="290"/>
      <c r="BB36" s="290"/>
      <c r="BC36" s="290"/>
      <c r="BD36" s="290"/>
      <c r="BE36" s="290"/>
      <c r="BF36" s="290"/>
      <c r="BG36" s="290"/>
      <c r="BH36" s="290"/>
      <c r="BI36" s="290"/>
      <c r="BJ36" s="290"/>
      <c r="BK36" s="290"/>
      <c r="BL36" s="290"/>
      <c r="BM36" s="290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/>
      <c r="CJ36" s="290"/>
      <c r="CK36" s="290"/>
      <c r="CL36" s="290"/>
      <c r="CM36" s="290"/>
      <c r="CN36" s="290"/>
      <c r="CO36" s="290"/>
      <c r="CP36" s="290"/>
      <c r="CQ36" s="290"/>
      <c r="CR36" s="290"/>
      <c r="CS36" s="290"/>
      <c r="CT36" s="290"/>
      <c r="CU36" s="290"/>
      <c r="CV36" s="290"/>
      <c r="CW36" s="290"/>
      <c r="CX36" s="290"/>
      <c r="CY36" s="290"/>
      <c r="CZ36" s="290"/>
      <c r="DA36" s="290"/>
      <c r="DB36" s="290"/>
      <c r="DC36" s="290"/>
      <c r="DD36" s="290"/>
      <c r="DE36" s="290"/>
      <c r="DF36" s="290"/>
      <c r="DG36" s="290"/>
      <c r="DH36" s="290"/>
      <c r="DI36" s="290"/>
      <c r="DJ36" s="290"/>
      <c r="DK36" s="290"/>
      <c r="DL36" s="290"/>
      <c r="DM36" s="290"/>
      <c r="DN36" s="290"/>
      <c r="DO36" s="290"/>
      <c r="DP36" s="290"/>
      <c r="DQ36" s="290"/>
      <c r="DR36" s="290"/>
      <c r="DS36" s="290"/>
      <c r="DT36" s="290"/>
      <c r="DU36" s="290"/>
      <c r="DV36" s="290"/>
      <c r="DW36" s="290"/>
      <c r="DX36" s="290"/>
      <c r="DY36" s="290"/>
      <c r="DZ36" s="290"/>
      <c r="EA36" s="290"/>
      <c r="EB36" s="290"/>
      <c r="EC36" s="290"/>
      <c r="ED36" s="290"/>
      <c r="EE36" s="290"/>
      <c r="EF36" s="290"/>
      <c r="EG36" s="290"/>
      <c r="EH36" s="290"/>
      <c r="EI36" s="290"/>
      <c r="EJ36" s="290"/>
      <c r="EK36" s="290"/>
      <c r="EL36" s="290"/>
      <c r="EM36" s="290"/>
      <c r="EN36" s="290"/>
      <c r="EO36" s="290"/>
      <c r="EP36" s="290"/>
      <c r="EQ36" s="290"/>
      <c r="ER36" s="290"/>
      <c r="ES36" s="290"/>
      <c r="ET36" s="290"/>
      <c r="EU36" s="290"/>
      <c r="EV36" s="290"/>
      <c r="EW36" s="290"/>
      <c r="EX36" s="290"/>
      <c r="EY36" s="290"/>
      <c r="EZ36" s="290"/>
      <c r="FA36" s="290"/>
      <c r="FB36" s="290"/>
      <c r="FC36" s="290"/>
      <c r="FD36" s="290"/>
      <c r="FE36" s="290"/>
      <c r="FF36" s="290"/>
      <c r="FG36" s="290"/>
      <c r="FH36" s="290"/>
      <c r="FI36" s="290"/>
      <c r="FJ36" s="290"/>
      <c r="FK36" s="290"/>
      <c r="FL36" s="290"/>
      <c r="FM36" s="290"/>
      <c r="FN36" s="290"/>
      <c r="FO36" s="290"/>
      <c r="FP36" s="290"/>
      <c r="FQ36" s="290"/>
      <c r="FR36" s="290"/>
      <c r="FS36" s="290"/>
      <c r="FT36" s="290"/>
      <c r="FU36" s="290"/>
      <c r="FV36" s="290"/>
      <c r="FW36" s="290"/>
      <c r="FX36" s="290"/>
      <c r="FY36" s="290"/>
      <c r="FZ36" s="290"/>
      <c r="GA36" s="290"/>
      <c r="GB36" s="290"/>
      <c r="GC36" s="290"/>
      <c r="GD36" s="290"/>
      <c r="GE36" s="290"/>
      <c r="GF36" s="290"/>
      <c r="GG36" s="290"/>
      <c r="GH36" s="290"/>
      <c r="GI36" s="290"/>
      <c r="GJ36" s="290"/>
      <c r="GK36" s="290"/>
      <c r="GL36" s="290"/>
      <c r="GM36" s="290"/>
      <c r="GN36" s="290"/>
      <c r="GO36" s="290"/>
      <c r="GP36" s="290"/>
      <c r="GQ36" s="290"/>
      <c r="GR36" s="290"/>
      <c r="GS36" s="290"/>
      <c r="GT36" s="290"/>
      <c r="GU36" s="290"/>
      <c r="GV36" s="290"/>
      <c r="GW36" s="290"/>
      <c r="GX36" s="290"/>
      <c r="GY36" s="290"/>
      <c r="GZ36" s="290"/>
      <c r="HA36" s="290"/>
      <c r="HB36" s="290"/>
      <c r="HC36" s="290"/>
      <c r="HD36" s="290"/>
      <c r="HE36" s="290"/>
      <c r="HF36" s="290"/>
      <c r="HG36" s="290"/>
      <c r="HH36" s="290"/>
      <c r="HI36" s="290"/>
      <c r="HJ36" s="290"/>
      <c r="HK36" s="290"/>
      <c r="HL36" s="290"/>
      <c r="HM36" s="290"/>
      <c r="HN36" s="290"/>
      <c r="HO36" s="290"/>
      <c r="HP36" s="290"/>
      <c r="HQ36" s="290"/>
      <c r="HR36" s="290"/>
      <c r="HS36" s="290"/>
      <c r="HT36" s="290"/>
      <c r="HU36" s="290"/>
      <c r="HV36" s="290"/>
      <c r="HW36" s="290"/>
      <c r="HX36" s="290"/>
      <c r="HY36" s="290"/>
      <c r="HZ36" s="290"/>
      <c r="IA36" s="290"/>
      <c r="IB36" s="290"/>
      <c r="IC36" s="290"/>
      <c r="ID36" s="290"/>
      <c r="IE36" s="290"/>
      <c r="IF36" s="290"/>
      <c r="IG36" s="290"/>
      <c r="IH36" s="290"/>
      <c r="II36" s="290"/>
      <c r="IJ36" s="290"/>
      <c r="IK36" s="290"/>
      <c r="IL36" s="290"/>
      <c r="IM36" s="290"/>
      <c r="IN36" s="290"/>
      <c r="IO36" s="290"/>
      <c r="IP36" s="290"/>
      <c r="IQ36" s="290"/>
      <c r="IR36" s="290"/>
      <c r="IS36" s="290"/>
      <c r="IT36" s="290"/>
      <c r="IU36" s="290"/>
      <c r="IV36" s="290"/>
    </row>
    <row r="37" spans="1:256" s="288" customFormat="1" ht="51">
      <c r="A37" s="295" t="s">
        <v>102</v>
      </c>
      <c r="B37" s="302" t="s">
        <v>631</v>
      </c>
      <c r="E37" s="320"/>
      <c r="F37" s="320"/>
    </row>
    <row r="38" spans="1:256" s="288" customFormat="1" ht="25.5">
      <c r="A38" s="295"/>
      <c r="B38" s="298" t="s">
        <v>632</v>
      </c>
      <c r="E38" s="320"/>
      <c r="F38" s="320"/>
    </row>
    <row r="39" spans="1:256" s="288" customFormat="1" ht="12.75">
      <c r="A39" s="295"/>
      <c r="B39" s="302" t="s">
        <v>633</v>
      </c>
      <c r="C39" s="288" t="s">
        <v>9</v>
      </c>
      <c r="D39" s="288">
        <v>2</v>
      </c>
      <c r="E39" s="320">
        <v>0</v>
      </c>
      <c r="F39" s="320">
        <f>D39*E39</f>
        <v>0</v>
      </c>
    </row>
    <row r="40" spans="1:256" s="288" customFormat="1" ht="12.75">
      <c r="A40" s="295"/>
      <c r="B40" s="302"/>
      <c r="E40" s="320"/>
      <c r="F40" s="320"/>
    </row>
    <row r="41" spans="1:256" s="288" customFormat="1" ht="51">
      <c r="A41" s="350" t="s">
        <v>447</v>
      </c>
      <c r="B41" s="296" t="s">
        <v>607</v>
      </c>
      <c r="C41" s="304"/>
      <c r="D41" s="351"/>
      <c r="E41" s="322"/>
      <c r="F41" s="320"/>
      <c r="G41" s="307"/>
    </row>
    <row r="42" spans="1:256" s="288" customFormat="1" ht="14.25" customHeight="1">
      <c r="A42" s="350"/>
      <c r="B42" s="296" t="s">
        <v>634</v>
      </c>
      <c r="C42" s="308" t="s">
        <v>1</v>
      </c>
      <c r="D42" s="353">
        <v>8</v>
      </c>
      <c r="E42" s="322">
        <v>0</v>
      </c>
      <c r="F42" s="322">
        <f>D42*E42</f>
        <v>0</v>
      </c>
    </row>
    <row r="43" spans="1:256" s="288" customFormat="1" ht="14.25" customHeight="1">
      <c r="A43" s="350"/>
      <c r="B43" s="296" t="s">
        <v>635</v>
      </c>
      <c r="C43" s="308" t="s">
        <v>1</v>
      </c>
      <c r="D43" s="353">
        <v>4</v>
      </c>
      <c r="E43" s="322">
        <v>0</v>
      </c>
      <c r="F43" s="322">
        <f>D43*E43</f>
        <v>0</v>
      </c>
    </row>
    <row r="44" spans="1:256" s="288" customFormat="1" ht="12.75">
      <c r="A44" s="295"/>
      <c r="B44" s="306"/>
      <c r="E44" s="320"/>
      <c r="F44" s="320"/>
    </row>
    <row r="45" spans="1:256" s="288" customFormat="1" ht="38.25">
      <c r="A45" s="350" t="s">
        <v>452</v>
      </c>
      <c r="B45" s="296" t="s">
        <v>636</v>
      </c>
      <c r="C45" s="304"/>
      <c r="D45" s="351"/>
      <c r="E45" s="322"/>
      <c r="F45" s="320"/>
      <c r="G45" s="307"/>
    </row>
    <row r="46" spans="1:256" s="288" customFormat="1" ht="12.75">
      <c r="A46" s="302"/>
      <c r="B46" s="304"/>
      <c r="C46" s="288" t="s">
        <v>9</v>
      </c>
      <c r="D46" s="303">
        <v>1</v>
      </c>
      <c r="E46" s="320">
        <v>0</v>
      </c>
      <c r="F46" s="320">
        <f>D46*E46</f>
        <v>0</v>
      </c>
    </row>
    <row r="47" spans="1:256" s="288" customFormat="1" ht="12.75">
      <c r="A47" s="295"/>
      <c r="B47" s="306"/>
      <c r="E47" s="320"/>
      <c r="F47" s="320"/>
    </row>
    <row r="48" spans="1:256" s="288" customFormat="1" ht="12.75">
      <c r="A48" s="291" t="s">
        <v>454</v>
      </c>
      <c r="B48" s="302" t="s">
        <v>558</v>
      </c>
      <c r="C48" s="308" t="s">
        <v>416</v>
      </c>
      <c r="D48" s="309">
        <v>5</v>
      </c>
      <c r="E48" s="320"/>
      <c r="F48" s="322">
        <f>D48*SUM(F1:F40)/100</f>
        <v>0</v>
      </c>
    </row>
    <row r="49" spans="1:7" s="288" customFormat="1" ht="12.75">
      <c r="A49" s="291"/>
      <c r="B49" s="302"/>
      <c r="C49" s="308"/>
      <c r="D49" s="309"/>
      <c r="E49" s="320"/>
      <c r="F49" s="320"/>
    </row>
    <row r="50" spans="1:7" s="288" customFormat="1" ht="12.75">
      <c r="A50" s="295" t="s">
        <v>456</v>
      </c>
      <c r="B50" s="306" t="s">
        <v>560</v>
      </c>
      <c r="C50" s="288" t="s">
        <v>416</v>
      </c>
      <c r="D50" s="288">
        <v>3</v>
      </c>
      <c r="E50" s="320"/>
      <c r="F50" s="320">
        <f>PRODUCT(SUM(F1:F46)*0.03)</f>
        <v>0</v>
      </c>
    </row>
    <row r="51" spans="1:7" s="288" customFormat="1" ht="12.75">
      <c r="A51" s="291"/>
      <c r="E51" s="320"/>
      <c r="F51" s="320"/>
    </row>
    <row r="52" spans="1:7" s="288" customFormat="1" ht="12.75">
      <c r="A52" s="291" t="s">
        <v>466</v>
      </c>
      <c r="B52" s="306" t="s">
        <v>562</v>
      </c>
      <c r="C52" s="288" t="s">
        <v>416</v>
      </c>
      <c r="D52" s="288">
        <v>3</v>
      </c>
      <c r="E52" s="320"/>
      <c r="F52" s="320">
        <f>PRODUCT(SUM(F1:F46)*0.03)</f>
        <v>0</v>
      </c>
    </row>
    <row r="53" spans="1:7" s="314" customFormat="1" ht="12.75">
      <c r="A53" s="310"/>
      <c r="B53" s="311"/>
      <c r="C53" s="312"/>
      <c r="D53" s="313"/>
      <c r="E53" s="323"/>
      <c r="F53" s="324"/>
    </row>
    <row r="54" spans="1:7" s="288" customFormat="1" ht="12.75">
      <c r="A54" s="295" t="s">
        <v>469</v>
      </c>
      <c r="B54" s="306" t="s">
        <v>637</v>
      </c>
      <c r="E54" s="320"/>
      <c r="F54" s="320"/>
    </row>
    <row r="55" spans="1:7" s="288" customFormat="1" ht="12.75">
      <c r="A55" s="295"/>
      <c r="B55" s="306"/>
      <c r="C55" s="288" t="s">
        <v>416</v>
      </c>
      <c r="D55" s="288">
        <v>5</v>
      </c>
      <c r="E55" s="320"/>
      <c r="F55" s="320">
        <f>PRODUCT(SUM(F1:F46)*0.05)</f>
        <v>0</v>
      </c>
    </row>
    <row r="56" spans="1:7" s="288" customFormat="1" ht="12.75">
      <c r="A56" s="295" t="s">
        <v>471</v>
      </c>
      <c r="B56" s="306" t="s">
        <v>566</v>
      </c>
      <c r="E56" s="320"/>
      <c r="F56" s="320"/>
    </row>
    <row r="57" spans="1:7" s="288" customFormat="1" ht="12.75">
      <c r="A57" s="295"/>
      <c r="B57" s="306"/>
      <c r="C57" s="288" t="s">
        <v>416</v>
      </c>
      <c r="D57" s="288">
        <v>4</v>
      </c>
      <c r="E57" s="320"/>
      <c r="F57" s="320">
        <f>PRODUCT(SUM(F1:F46)*0.04)</f>
        <v>0</v>
      </c>
    </row>
    <row r="58" spans="1:7" s="288" customFormat="1" ht="12.75">
      <c r="A58" s="295"/>
      <c r="B58" s="306"/>
      <c r="E58" s="320"/>
      <c r="F58" s="320"/>
    </row>
    <row r="59" spans="1:7" s="288" customFormat="1" ht="12.75">
      <c r="A59" s="371" t="s">
        <v>638</v>
      </c>
      <c r="B59" s="356"/>
      <c r="C59" s="328"/>
      <c r="D59" s="328"/>
      <c r="E59" s="329"/>
      <c r="F59" s="329">
        <f>SUM(F1:F57)</f>
        <v>0</v>
      </c>
      <c r="G59" s="325"/>
    </row>
  </sheetData>
  <sheetProtection selectLockedCells="1" selectUnlockedCells="1"/>
  <mergeCells count="1">
    <mergeCell ref="C1:D1"/>
  </mergeCells>
  <pageMargins left="0.90555555555555556" right="0.74791666666666667" top="0.78750000000000009" bottom="0.59027777777777779" header="0.51180555555555562" footer="0.51181102362204722"/>
  <pageSetup paperSize="9" firstPageNumber="0" orientation="portrait" horizontalDpi="300" verticalDpi="300" r:id="rId1"/>
  <headerFooter alignWithMargins="0">
    <oddHeader>&amp;L&amp;8&amp;UPRENOVA LABORATORIJA V ZD POSTOJNA - popis PZI-36/2025&amp;R&amp;8&amp;P/&amp;N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11</vt:i4>
      </vt:variant>
    </vt:vector>
  </HeadingPairs>
  <TitlesOfParts>
    <vt:vector size="26" baseType="lpstr">
      <vt:lpstr>SKUPNA REKAPITULACIJA</vt:lpstr>
      <vt:lpstr>A. GO DELA</vt:lpstr>
      <vt:lpstr>I. PRIPR. IN RUŠITVENA DELA</vt:lpstr>
      <vt:lpstr>II. GRADBENA DELA</vt:lpstr>
      <vt:lpstr>III. OBRTNIŠKA DELA</vt:lpstr>
      <vt:lpstr>B. EI</vt:lpstr>
      <vt:lpstr>I. RAZSVETLJAVA</vt:lpstr>
      <vt:lpstr>II. VARNOSTNA RAZSVETLJAVA</vt:lpstr>
      <vt:lpstr>III. VODOVNI MATERIAL</vt:lpstr>
      <vt:lpstr>IV. RAZDELILNIKI</vt:lpstr>
      <vt:lpstr>V. UNIVERZALNO OŽIČENJE</vt:lpstr>
      <vt:lpstr>VI. OZEMLJITVE</vt:lpstr>
      <vt:lpstr>I. INTERNA VODOINSTALACIJA</vt:lpstr>
      <vt:lpstr>II. OGREVANJE, HLAJENJE</vt:lpstr>
      <vt:lpstr>III. PREZRAČEVANJE </vt:lpstr>
      <vt:lpstr>'I. INTERNA VODOINSTALACIJA'!Excel_BuiltIn_Print_Area</vt:lpstr>
      <vt:lpstr>'II. OGREVANJE, HLAJENJE'!Excel_BuiltIn_Print_Area</vt:lpstr>
      <vt:lpstr>'III. PREZRAČEVANJE '!Excel_BuiltIn_Print_Area</vt:lpstr>
      <vt:lpstr>'A. GO DELA'!Področje_tiskanja</vt:lpstr>
      <vt:lpstr>'I. INTERNA VODOINSTALACIJA'!Področje_tiskanja</vt:lpstr>
      <vt:lpstr>'II. GRADBENA DELA'!Področje_tiskanja</vt:lpstr>
      <vt:lpstr>'II. OGREVANJE, HLAJENJE'!Področje_tiskanja</vt:lpstr>
      <vt:lpstr>'II. VARNOSTNA RAZSVETLJAVA'!Področje_tiskanja</vt:lpstr>
      <vt:lpstr>'III. PREZRAČEVANJE '!Področje_tiskanja</vt:lpstr>
      <vt:lpstr>'SKUPNA REKAPITULACIJA'!Področje_tiskanja</vt:lpstr>
      <vt:lpstr>'V. UNIVERZALNO OŽIČENJE'!Področje_tiskanja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InGra - MI4 d.o.o., Metka Iskra</dc:creator>
  <cp:lastModifiedBy>Avtor</cp:lastModifiedBy>
  <cp:lastPrinted>2026-04-09T20:17:11Z</cp:lastPrinted>
  <dcterms:created xsi:type="dcterms:W3CDTF">1998-12-23T10:02:36Z</dcterms:created>
  <dcterms:modified xsi:type="dcterms:W3CDTF">2026-04-09T20:52:15Z</dcterms:modified>
</cp:coreProperties>
</file>